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bookViews>
  <sheets>
    <sheet name="Результат" sheetId="3" r:id="rId1"/>
    <sheet name="Заголовок" sheetId="1" state="hidden" r:id="rId2"/>
    <sheet name="Подписи" sheetId="2" state="hidden" r:id="rId3"/>
  </sheets>
  <definedNames>
    <definedName name="clsTarget">Заголовок!$P$21</definedName>
    <definedName name="ColTotalCSR1">Заголовок!$E$21</definedName>
    <definedName name="ColTotalCSR2">Заголовок!$F$21</definedName>
    <definedName name="ColTotalCSR3">Заголовок!$G$21</definedName>
    <definedName name="ColTotalCSR4">Заголовок!$H$21</definedName>
    <definedName name="ColTotalFKR1">Заголовок!$C$21</definedName>
    <definedName name="ColTotalFKR2">Заголовок!$D$21</definedName>
    <definedName name="ColTotalGRBS">Заголовок!$B$21</definedName>
    <definedName name="ColTotalVR1">Заголовок!$I$21</definedName>
    <definedName name="ColTotalVR2">Заголовок!$J$21</definedName>
    <definedName name="CSR">Заголовок!$N$21</definedName>
    <definedName name="FACT">Заголовок!$T$21</definedName>
    <definedName name="FKR">Заголовок!$M$21</definedName>
    <definedName name="Footer">Подписи!$A$1:$L$3</definedName>
    <definedName name="GRBS">Заголовок!$L$21</definedName>
    <definedName name="Header">Заголовок!$B$1:$V$9</definedName>
    <definedName name="PERCENT">Заголовок!$V$21</definedName>
    <definedName name="PLAN1">Заголовок!$Q$21</definedName>
    <definedName name="PLAN2">Заголовок!$R$21</definedName>
    <definedName name="PLAN3">Заголовок!$S$21</definedName>
    <definedName name="Row">Заголовок!$B$21:$V$21</definedName>
    <definedName name="Total">Заголовок!$B$22:$V$22</definedName>
    <definedName name="TotalCSR1">Заголовок!$E$21</definedName>
    <definedName name="TotalCSR2">Заголовок!$F$21</definedName>
    <definedName name="TotalCSR3">Заголовок!$G$21</definedName>
    <definedName name="TotalCSR4">Заголовок!$H$21</definedName>
    <definedName name="TotalCSRXX00000000">Заголовок!$B$13:$V$13</definedName>
    <definedName name="TotalCSRXXX0000000">Заголовок!$B$14:$V$14</definedName>
    <definedName name="TotalCSRXXXXX00000">Заголовок!$B$15:$V$15</definedName>
    <definedName name="TotalCSRXXXXXXXXXX">Заголовок!$B$16:$V$16</definedName>
    <definedName name="TotalFKRXX00">Заголовок!$B$11:$V$11</definedName>
    <definedName name="TotalFKRXXXX">Заголовок!$B$12:$V$12</definedName>
    <definedName name="TotalGRBS">Заголовок!$B$10:$V$10</definedName>
    <definedName name="TotalVRTarget">Заголовок!$B$20:$V$20</definedName>
    <definedName name="TotalVRX00">Заголовок!$B$17:$V$17</definedName>
    <definedName name="TotalVRXX0">Заголовок!$B$18:$V$18</definedName>
    <definedName name="TotalVRXXX">Заголовок!$B$19:$V$19</definedName>
    <definedName name="VR">Заголовок!$O$21</definedName>
    <definedName name="_xlnm.Print_Area" localSheetId="0">Результат!$A$1:$AC$1165</definedName>
    <definedName name="Остаток">Заголовок!$U$21</definedName>
  </definedNames>
  <calcPr calcId="114210"/>
  <fileRecoveryPr autoRecover="0"/>
</workbook>
</file>

<file path=xl/calcChain.xml><?xml version="1.0" encoding="utf-8"?>
<calcChain xmlns="http://schemas.openxmlformats.org/spreadsheetml/2006/main">
  <c r="Z1121" i="3"/>
  <c r="AB1121"/>
  <c r="AB1122"/>
  <c r="Z1113"/>
  <c r="Z1112"/>
  <c r="AB1112"/>
  <c r="AB1114"/>
  <c r="Z1069"/>
  <c r="Z1068"/>
  <c r="AB1068"/>
  <c r="AB1069"/>
  <c r="AB1070"/>
  <c r="Z1053"/>
  <c r="AB1053"/>
  <c r="AB1054"/>
  <c r="Z1012"/>
  <c r="Z1011"/>
  <c r="AB1011"/>
  <c r="AB1012"/>
  <c r="AB1013"/>
  <c r="AB992"/>
  <c r="AB993"/>
  <c r="Z924"/>
  <c r="Z923"/>
  <c r="Z927"/>
  <c r="Z929"/>
  <c r="Z926"/>
  <c r="AB926"/>
  <c r="AB929"/>
  <c r="AB930"/>
  <c r="AB925"/>
  <c r="Z903"/>
  <c r="Z902"/>
  <c r="AB902"/>
  <c r="AB903"/>
  <c r="AB904"/>
  <c r="Z826"/>
  <c r="AB826"/>
  <c r="AB827"/>
  <c r="Z789"/>
  <c r="Z788"/>
  <c r="AB788"/>
  <c r="AB789"/>
  <c r="AB790"/>
  <c r="Z784"/>
  <c r="AB784"/>
  <c r="AB785"/>
  <c r="Z780"/>
  <c r="Z779"/>
  <c r="Z778"/>
  <c r="Z786"/>
  <c r="Z752"/>
  <c r="Z754"/>
  <c r="Z751"/>
  <c r="AB752"/>
  <c r="AB753"/>
  <c r="AB749"/>
  <c r="Z748"/>
  <c r="AB748"/>
  <c r="Z695"/>
  <c r="AB695"/>
  <c r="AB696"/>
  <c r="Z663"/>
  <c r="Z665"/>
  <c r="Z662"/>
  <c r="Z668"/>
  <c r="Z667"/>
  <c r="AB663"/>
  <c r="AB664"/>
  <c r="AB666"/>
  <c r="Z624"/>
  <c r="AB624"/>
  <c r="AB625"/>
  <c r="Z595"/>
  <c r="Z594"/>
  <c r="AB594"/>
  <c r="AB596"/>
  <c r="AB591"/>
  <c r="Z590"/>
  <c r="AB590"/>
  <c r="Z589"/>
  <c r="AB589"/>
  <c r="Z544"/>
  <c r="AB544"/>
  <c r="AB545"/>
  <c r="Z521"/>
  <c r="Z520"/>
  <c r="AB520"/>
  <c r="AB521"/>
  <c r="AB522"/>
  <c r="Z490"/>
  <c r="Z489"/>
  <c r="AB489"/>
  <c r="AB491"/>
  <c r="Z467"/>
  <c r="Z466"/>
  <c r="AB466"/>
  <c r="AB467"/>
  <c r="AB468"/>
  <c r="Z420"/>
  <c r="AB420"/>
  <c r="AB421"/>
  <c r="Z412"/>
  <c r="Z411"/>
  <c r="AB411"/>
  <c r="AB412"/>
  <c r="AB413"/>
  <c r="Z374"/>
  <c r="Z373"/>
  <c r="AB373"/>
  <c r="AB375"/>
  <c r="Z361"/>
  <c r="Z360"/>
  <c r="Z359"/>
  <c r="AB359"/>
  <c r="AB361"/>
  <c r="AB362"/>
  <c r="Z357"/>
  <c r="Z356"/>
  <c r="AB356"/>
  <c r="AB358"/>
  <c r="Z312"/>
  <c r="Z311"/>
  <c r="AB311"/>
  <c r="AB312"/>
  <c r="AB313"/>
  <c r="Z263"/>
  <c r="Z262"/>
  <c r="Z261"/>
  <c r="Z266"/>
  <c r="Z265"/>
  <c r="Z246"/>
  <c r="AB246"/>
  <c r="AB247"/>
  <c r="Z228"/>
  <c r="Z227"/>
  <c r="Z226"/>
  <c r="AB228"/>
  <c r="AB229"/>
  <c r="AB96"/>
  <c r="Z95"/>
  <c r="AB95"/>
  <c r="AB64"/>
  <c r="Z63"/>
  <c r="AB63"/>
  <c r="AB51"/>
  <c r="Z50"/>
  <c r="AB50"/>
  <c r="Z49"/>
  <c r="AB49"/>
  <c r="Z48"/>
  <c r="AB48"/>
  <c r="Z54"/>
  <c r="Z53"/>
  <c r="Z52"/>
  <c r="Z47"/>
  <c r="AB47"/>
  <c r="Z1161"/>
  <c r="Z1160"/>
  <c r="Z1159"/>
  <c r="Z1158"/>
  <c r="Z1157"/>
  <c r="Z1156"/>
  <c r="X1161"/>
  <c r="X1160"/>
  <c r="X1159"/>
  <c r="X1158"/>
  <c r="X1157"/>
  <c r="X1156"/>
  <c r="Z1147"/>
  <c r="Z1146"/>
  <c r="Z1150"/>
  <c r="Z1149"/>
  <c r="Z1153"/>
  <c r="Z1152"/>
  <c r="Z1142"/>
  <c r="Z1141"/>
  <c r="Z1140"/>
  <c r="Z1139"/>
  <c r="Z1138"/>
  <c r="X1142"/>
  <c r="X1141"/>
  <c r="X1140"/>
  <c r="X1139"/>
  <c r="X1138"/>
  <c r="X1147"/>
  <c r="X1146"/>
  <c r="X1145"/>
  <c r="X1144"/>
  <c r="X1150"/>
  <c r="X1149"/>
  <c r="X1153"/>
  <c r="X1152"/>
  <c r="Z1117"/>
  <c r="Z1119"/>
  <c r="Z1116"/>
  <c r="Z1115"/>
  <c r="Z1096"/>
  <c r="Z1095"/>
  <c r="Z1094"/>
  <c r="Z1100"/>
  <c r="Z1099"/>
  <c r="Z1098"/>
  <c r="Z1103"/>
  <c r="Z1102"/>
  <c r="Z1106"/>
  <c r="Z1105"/>
  <c r="Z1110"/>
  <c r="Z1109"/>
  <c r="Z1127"/>
  <c r="Z1126"/>
  <c r="Z1125"/>
  <c r="Z1124"/>
  <c r="Z1123"/>
  <c r="Z1130"/>
  <c r="Z1129"/>
  <c r="Z1134"/>
  <c r="Z1133"/>
  <c r="Z1132"/>
  <c r="X1119"/>
  <c r="X1121"/>
  <c r="X1117"/>
  <c r="X1116"/>
  <c r="X1115"/>
  <c r="X1096"/>
  <c r="X1095"/>
  <c r="X1094"/>
  <c r="X1100"/>
  <c r="X1099"/>
  <c r="X1103"/>
  <c r="X1102"/>
  <c r="X1106"/>
  <c r="X1105"/>
  <c r="X1110"/>
  <c r="X1109"/>
  <c r="X1108"/>
  <c r="X1113"/>
  <c r="X1112"/>
  <c r="X1127"/>
  <c r="X1126"/>
  <c r="X1130"/>
  <c r="X1129"/>
  <c r="X1134"/>
  <c r="X1133"/>
  <c r="X1132"/>
  <c r="Z1080"/>
  <c r="Z1082"/>
  <c r="Z1079"/>
  <c r="Z1078"/>
  <c r="Z1077"/>
  <c r="Z1076"/>
  <c r="Z1088"/>
  <c r="Z1087"/>
  <c r="Z1086"/>
  <c r="Z1085"/>
  <c r="Z1084"/>
  <c r="X1080"/>
  <c r="X1082"/>
  <c r="X1079"/>
  <c r="X1078"/>
  <c r="X1077"/>
  <c r="X1076"/>
  <c r="X1088"/>
  <c r="X1087"/>
  <c r="X1086"/>
  <c r="X1085"/>
  <c r="X1084"/>
  <c r="Z1055"/>
  <c r="Z1052"/>
  <c r="Z1051"/>
  <c r="Z1050"/>
  <c r="Z1049"/>
  <c r="Z1061"/>
  <c r="Z1060"/>
  <c r="Z1059"/>
  <c r="Z1058"/>
  <c r="Z1066"/>
  <c r="Z1065"/>
  <c r="Z1064"/>
  <c r="Z1063"/>
  <c r="Z1073"/>
  <c r="Z1072"/>
  <c r="Z1071"/>
  <c r="X1053"/>
  <c r="X1055"/>
  <c r="X1052"/>
  <c r="X1051"/>
  <c r="X1050"/>
  <c r="X1049"/>
  <c r="X1061"/>
  <c r="X1060"/>
  <c r="X1059"/>
  <c r="X1058"/>
  <c r="X1066"/>
  <c r="X1065"/>
  <c r="X1064"/>
  <c r="X1063"/>
  <c r="X1069"/>
  <c r="X1068"/>
  <c r="X1073"/>
  <c r="X1072"/>
  <c r="X1071"/>
  <c r="Z1044"/>
  <c r="Z1046"/>
  <c r="Z1043"/>
  <c r="Z1042"/>
  <c r="Z1041"/>
  <c r="Z1040"/>
  <c r="Z1039"/>
  <c r="X1044"/>
  <c r="X1046"/>
  <c r="X1043"/>
  <c r="X1042"/>
  <c r="X1041"/>
  <c r="X1040"/>
  <c r="X1039"/>
  <c r="Z1036"/>
  <c r="Z1035"/>
  <c r="Z1034"/>
  <c r="Z1033"/>
  <c r="Z1032"/>
  <c r="Z1031"/>
  <c r="X1036"/>
  <c r="X1035"/>
  <c r="X1034"/>
  <c r="X1033"/>
  <c r="X1032"/>
  <c r="X1031"/>
  <c r="Z1028"/>
  <c r="Z1024"/>
  <c r="Z1026"/>
  <c r="Z1023"/>
  <c r="Z1022"/>
  <c r="Z1021"/>
  <c r="Z1020"/>
  <c r="Z1019"/>
  <c r="X1024"/>
  <c r="X1023"/>
  <c r="X1022"/>
  <c r="X1021"/>
  <c r="X1020"/>
  <c r="X1019"/>
  <c r="X1026"/>
  <c r="X1028"/>
  <c r="Z937"/>
  <c r="Z936"/>
  <c r="Z935"/>
  <c r="Z934"/>
  <c r="Z942"/>
  <c r="Z941"/>
  <c r="Z940"/>
  <c r="Z946"/>
  <c r="Z945"/>
  <c r="Z944"/>
  <c r="Z949"/>
  <c r="Z948"/>
  <c r="Z952"/>
  <c r="Z951"/>
  <c r="Z956"/>
  <c r="Z955"/>
  <c r="Z959"/>
  <c r="Z958"/>
  <c r="Z962"/>
  <c r="Z961"/>
  <c r="Z967"/>
  <c r="Z966"/>
  <c r="Z965"/>
  <c r="Z964"/>
  <c r="Z972"/>
  <c r="Z971"/>
  <c r="Z976"/>
  <c r="Z975"/>
  <c r="Z979"/>
  <c r="Z978"/>
  <c r="Z983"/>
  <c r="Z982"/>
  <c r="Z981"/>
  <c r="Z987"/>
  <c r="Z986"/>
  <c r="Z991"/>
  <c r="Z990"/>
  <c r="Z997"/>
  <c r="Z996"/>
  <c r="Z995"/>
  <c r="Z994"/>
  <c r="Z1000"/>
  <c r="Z999"/>
  <c r="Z1003"/>
  <c r="Z1002"/>
  <c r="Z1006"/>
  <c r="Z1005"/>
  <c r="Z1016"/>
  <c r="Z1015"/>
  <c r="Z1010"/>
  <c r="Z1009"/>
  <c r="Z1008"/>
  <c r="X976"/>
  <c r="X975"/>
  <c r="X979"/>
  <c r="X978"/>
  <c r="X983"/>
  <c r="X982"/>
  <c r="X981"/>
  <c r="X987"/>
  <c r="X986"/>
  <c r="X991"/>
  <c r="X990"/>
  <c r="X937"/>
  <c r="X936"/>
  <c r="X935"/>
  <c r="X934"/>
  <c r="X967"/>
  <c r="X966"/>
  <c r="X965"/>
  <c r="X964"/>
  <c r="X997"/>
  <c r="X996"/>
  <c r="X995"/>
  <c r="X994"/>
  <c r="X1000"/>
  <c r="X999"/>
  <c r="X1003"/>
  <c r="X1002"/>
  <c r="X1006"/>
  <c r="X1005"/>
  <c r="X1012"/>
  <c r="X1011"/>
  <c r="X1016"/>
  <c r="X1015"/>
  <c r="Z900"/>
  <c r="Z894"/>
  <c r="Z896"/>
  <c r="Z898"/>
  <c r="Z893"/>
  <c r="Z889"/>
  <c r="Z891"/>
  <c r="Z888"/>
  <c r="Z887"/>
  <c r="Z886"/>
  <c r="Z884"/>
  <c r="Z883"/>
  <c r="Z882"/>
  <c r="Z881"/>
  <c r="Z880"/>
  <c r="Z909"/>
  <c r="Z908"/>
  <c r="Z912"/>
  <c r="Z914"/>
  <c r="Z911"/>
  <c r="Z907"/>
  <c r="Z918"/>
  <c r="Z917"/>
  <c r="Z916"/>
  <c r="X884"/>
  <c r="X883"/>
  <c r="X882"/>
  <c r="X881"/>
  <c r="X889"/>
  <c r="X891"/>
  <c r="X888"/>
  <c r="X887"/>
  <c r="X886"/>
  <c r="X894"/>
  <c r="X896"/>
  <c r="X898"/>
  <c r="X900"/>
  <c r="X893"/>
  <c r="X903"/>
  <c r="X902"/>
  <c r="X909"/>
  <c r="X908"/>
  <c r="X907"/>
  <c r="X912"/>
  <c r="X914"/>
  <c r="X911"/>
  <c r="X918"/>
  <c r="X917"/>
  <c r="X916"/>
  <c r="X924"/>
  <c r="X923"/>
  <c r="X927"/>
  <c r="X929"/>
  <c r="X926"/>
  <c r="X922"/>
  <c r="X921"/>
  <c r="X920"/>
  <c r="Z873"/>
  <c r="Z872"/>
  <c r="Z871"/>
  <c r="Z877"/>
  <c r="Z876"/>
  <c r="Z875"/>
  <c r="X873"/>
  <c r="X872"/>
  <c r="X871"/>
  <c r="X877"/>
  <c r="X876"/>
  <c r="X875"/>
  <c r="Z863"/>
  <c r="Z862"/>
  <c r="Z866"/>
  <c r="Z865"/>
  <c r="X863"/>
  <c r="X862"/>
  <c r="X866"/>
  <c r="X865"/>
  <c r="Z822"/>
  <c r="Z824"/>
  <c r="Z821"/>
  <c r="Z820"/>
  <c r="Z830"/>
  <c r="Z829"/>
  <c r="Z828"/>
  <c r="Z834"/>
  <c r="Z833"/>
  <c r="Z832"/>
  <c r="Z837"/>
  <c r="Z836"/>
  <c r="Z843"/>
  <c r="Z842"/>
  <c r="Z841"/>
  <c r="Z840"/>
  <c r="Z839"/>
  <c r="Z849"/>
  <c r="Z851"/>
  <c r="Z848"/>
  <c r="Z847"/>
  <c r="Z846"/>
  <c r="Z845"/>
  <c r="X822"/>
  <c r="X821"/>
  <c r="X820"/>
  <c r="X824"/>
  <c r="X826"/>
  <c r="X830"/>
  <c r="X829"/>
  <c r="X828"/>
  <c r="X834"/>
  <c r="X833"/>
  <c r="X837"/>
  <c r="X836"/>
  <c r="X843"/>
  <c r="X842"/>
  <c r="X841"/>
  <c r="X840"/>
  <c r="X839"/>
  <c r="X849"/>
  <c r="X851"/>
  <c r="X848"/>
  <c r="X854"/>
  <c r="X856"/>
  <c r="X853"/>
  <c r="X847"/>
  <c r="X846"/>
  <c r="X845"/>
  <c r="Z688"/>
  <c r="Z687"/>
  <c r="Z686"/>
  <c r="Z691"/>
  <c r="Z690"/>
  <c r="Z697"/>
  <c r="Z694"/>
  <c r="Z700"/>
  <c r="Z699"/>
  <c r="Z703"/>
  <c r="Z705"/>
  <c r="Z702"/>
  <c r="Z707"/>
  <c r="Z709"/>
  <c r="Z712"/>
  <c r="Z711"/>
  <c r="Z715"/>
  <c r="Z714"/>
  <c r="Z718"/>
  <c r="Z717"/>
  <c r="Z720"/>
  <c r="Z722"/>
  <c r="Z725"/>
  <c r="Z724"/>
  <c r="Z728"/>
  <c r="Z727"/>
  <c r="Z732"/>
  <c r="Z731"/>
  <c r="Z730"/>
  <c r="Z735"/>
  <c r="Z737"/>
  <c r="Z739"/>
  <c r="Z734"/>
  <c r="Z742"/>
  <c r="Z744"/>
  <c r="Z746"/>
  <c r="Z741"/>
  <c r="Z757"/>
  <c r="Z756"/>
  <c r="Z768"/>
  <c r="Z770"/>
  <c r="Z767"/>
  <c r="Z766"/>
  <c r="Z774"/>
  <c r="Z773"/>
  <c r="Z772"/>
  <c r="Z795"/>
  <c r="Z794"/>
  <c r="Z793"/>
  <c r="Z792"/>
  <c r="Z791"/>
  <c r="Z801"/>
  <c r="Z800"/>
  <c r="Z804"/>
  <c r="Z803"/>
  <c r="Z809"/>
  <c r="Z808"/>
  <c r="Z807"/>
  <c r="Z806"/>
  <c r="Z813"/>
  <c r="Z815"/>
  <c r="Z812"/>
  <c r="Z811"/>
  <c r="X789"/>
  <c r="X788"/>
  <c r="X780"/>
  <c r="X779"/>
  <c r="X778"/>
  <c r="X777"/>
  <c r="X776"/>
  <c r="X712"/>
  <c r="X711"/>
  <c r="X757"/>
  <c r="X756"/>
  <c r="X688"/>
  <c r="X687"/>
  <c r="X691"/>
  <c r="X690"/>
  <c r="X686"/>
  <c r="X732"/>
  <c r="X731"/>
  <c r="X735"/>
  <c r="X737"/>
  <c r="X739"/>
  <c r="X734"/>
  <c r="X742"/>
  <c r="X744"/>
  <c r="X746"/>
  <c r="X748"/>
  <c r="X768"/>
  <c r="X770"/>
  <c r="X767"/>
  <c r="X766"/>
  <c r="X774"/>
  <c r="X773"/>
  <c r="X772"/>
  <c r="X795"/>
  <c r="X794"/>
  <c r="X793"/>
  <c r="X792"/>
  <c r="X791"/>
  <c r="X801"/>
  <c r="X800"/>
  <c r="X804"/>
  <c r="X803"/>
  <c r="X809"/>
  <c r="X808"/>
  <c r="X807"/>
  <c r="X806"/>
  <c r="X813"/>
  <c r="X815"/>
  <c r="X812"/>
  <c r="X811"/>
  <c r="Z610"/>
  <c r="Z612"/>
  <c r="Z614"/>
  <c r="Z609"/>
  <c r="Z608"/>
  <c r="Z618"/>
  <c r="Z617"/>
  <c r="Z622"/>
  <c r="Z621"/>
  <c r="Z627"/>
  <c r="Z626"/>
  <c r="Z630"/>
  <c r="Z632"/>
  <c r="Z629"/>
  <c r="Z620"/>
  <c r="Z635"/>
  <c r="Z634"/>
  <c r="Z639"/>
  <c r="Z641"/>
  <c r="Z638"/>
  <c r="Z643"/>
  <c r="Z645"/>
  <c r="Z648"/>
  <c r="Z647"/>
  <c r="AC647"/>
  <c r="Z651"/>
  <c r="Z650"/>
  <c r="Z655"/>
  <c r="Z657"/>
  <c r="Z654"/>
  <c r="Z653"/>
  <c r="Z673"/>
  <c r="Z675"/>
  <c r="Z672"/>
  <c r="Z671"/>
  <c r="Z670"/>
  <c r="Z679"/>
  <c r="Z681"/>
  <c r="Z678"/>
  <c r="Z677"/>
  <c r="AC677"/>
  <c r="X610"/>
  <c r="X612"/>
  <c r="X614"/>
  <c r="X609"/>
  <c r="X608"/>
  <c r="AC608"/>
  <c r="X618"/>
  <c r="X617"/>
  <c r="X616"/>
  <c r="X622"/>
  <c r="X624"/>
  <c r="X621"/>
  <c r="X627"/>
  <c r="X626"/>
  <c r="AC626"/>
  <c r="X630"/>
  <c r="X632"/>
  <c r="X629"/>
  <c r="X635"/>
  <c r="X634"/>
  <c r="X639"/>
  <c r="X641"/>
  <c r="X643"/>
  <c r="X645"/>
  <c r="X638"/>
  <c r="X637"/>
  <c r="X648"/>
  <c r="X647"/>
  <c r="X651"/>
  <c r="X650"/>
  <c r="X655"/>
  <c r="X657"/>
  <c r="X654"/>
  <c r="X653"/>
  <c r="X663"/>
  <c r="X665"/>
  <c r="X662"/>
  <c r="X661"/>
  <c r="X660"/>
  <c r="X659"/>
  <c r="X668"/>
  <c r="X667"/>
  <c r="X673"/>
  <c r="X675"/>
  <c r="X672"/>
  <c r="X671"/>
  <c r="X670"/>
  <c r="X679"/>
  <c r="X681"/>
  <c r="X678"/>
  <c r="X677"/>
  <c r="Z587"/>
  <c r="Z586"/>
  <c r="Z585"/>
  <c r="Z598"/>
  <c r="Z597"/>
  <c r="Z593"/>
  <c r="Z602"/>
  <c r="Z601"/>
  <c r="Z600"/>
  <c r="X587"/>
  <c r="X586"/>
  <c r="X585"/>
  <c r="X584"/>
  <c r="X583"/>
  <c r="X590"/>
  <c r="X589"/>
  <c r="X595"/>
  <c r="X594"/>
  <c r="X598"/>
  <c r="X597"/>
  <c r="AC597"/>
  <c r="X602"/>
  <c r="X601"/>
  <c r="Z552"/>
  <c r="Z551"/>
  <c r="Z554"/>
  <c r="Z556"/>
  <c r="Z560"/>
  <c r="Z562"/>
  <c r="Z559"/>
  <c r="Z565"/>
  <c r="Z567"/>
  <c r="Z564"/>
  <c r="Z570"/>
  <c r="Z572"/>
  <c r="Z569"/>
  <c r="Z576"/>
  <c r="Z575"/>
  <c r="Z579"/>
  <c r="Z578"/>
  <c r="AC578"/>
  <c r="X552"/>
  <c r="X560"/>
  <c r="X562"/>
  <c r="X559"/>
  <c r="X565"/>
  <c r="X567"/>
  <c r="X564"/>
  <c r="X570"/>
  <c r="X572"/>
  <c r="X569"/>
  <c r="AC569"/>
  <c r="X544"/>
  <c r="X546"/>
  <c r="X543"/>
  <c r="X576"/>
  <c r="X575"/>
  <c r="X574"/>
  <c r="X579"/>
  <c r="X578"/>
  <c r="Z514"/>
  <c r="Z516"/>
  <c r="Z518"/>
  <c r="Z513"/>
  <c r="Z512"/>
  <c r="Z525"/>
  <c r="Z524"/>
  <c r="Z528"/>
  <c r="Z527"/>
  <c r="Z534"/>
  <c r="Z533"/>
  <c r="Z532"/>
  <c r="Z531"/>
  <c r="Z537"/>
  <c r="Z536"/>
  <c r="X514"/>
  <c r="X516"/>
  <c r="X518"/>
  <c r="X513"/>
  <c r="X512"/>
  <c r="X521"/>
  <c r="X520"/>
  <c r="X525"/>
  <c r="X524"/>
  <c r="X528"/>
  <c r="X527"/>
  <c r="X534"/>
  <c r="X533"/>
  <c r="X532"/>
  <c r="X531"/>
  <c r="X530"/>
  <c r="X537"/>
  <c r="X536"/>
  <c r="Z452"/>
  <c r="Z451"/>
  <c r="Z450"/>
  <c r="Z449"/>
  <c r="Z455"/>
  <c r="Z454"/>
  <c r="Z458"/>
  <c r="Z457"/>
  <c r="Z461"/>
  <c r="Z460"/>
  <c r="Z464"/>
  <c r="Z463"/>
  <c r="Z472"/>
  <c r="Z471"/>
  <c r="Z470"/>
  <c r="Z469"/>
  <c r="AC469"/>
  <c r="Z477"/>
  <c r="Z476"/>
  <c r="Z475"/>
  <c r="Z480"/>
  <c r="Z479"/>
  <c r="Z483"/>
  <c r="Z482"/>
  <c r="Z486"/>
  <c r="Z485"/>
  <c r="Z493"/>
  <c r="Z492"/>
  <c r="Z496"/>
  <c r="Z495"/>
  <c r="AC495"/>
  <c r="Z499"/>
  <c r="Z498"/>
  <c r="Z504"/>
  <c r="Z503"/>
  <c r="Z507"/>
  <c r="Z506"/>
  <c r="X493"/>
  <c r="X492"/>
  <c r="AC492"/>
  <c r="X447"/>
  <c r="Z436"/>
  <c r="Z435"/>
  <c r="Z434"/>
  <c r="Z433"/>
  <c r="Z442"/>
  <c r="Z441"/>
  <c r="Z445"/>
  <c r="Z444"/>
  <c r="X436"/>
  <c r="X435"/>
  <c r="X442"/>
  <c r="X441"/>
  <c r="X440"/>
  <c r="X439"/>
  <c r="X438"/>
  <c r="X445"/>
  <c r="X444"/>
  <c r="Z398"/>
  <c r="Z397"/>
  <c r="Z396"/>
  <c r="Z395"/>
  <c r="Z403"/>
  <c r="Z402"/>
  <c r="Z401"/>
  <c r="Z406"/>
  <c r="Z405"/>
  <c r="Z409"/>
  <c r="Z408"/>
  <c r="Z418"/>
  <c r="Z417"/>
  <c r="Z425"/>
  <c r="Z424"/>
  <c r="Z423"/>
  <c r="Z428"/>
  <c r="Z427"/>
  <c r="X398"/>
  <c r="X397"/>
  <c r="X403"/>
  <c r="X402"/>
  <c r="X406"/>
  <c r="X405"/>
  <c r="AC405"/>
  <c r="X409"/>
  <c r="X408"/>
  <c r="X412"/>
  <c r="X411"/>
  <c r="AC411"/>
  <c r="X418"/>
  <c r="X420"/>
  <c r="X417"/>
  <c r="X416"/>
  <c r="X415"/>
  <c r="X414"/>
  <c r="X425"/>
  <c r="X424"/>
  <c r="X423"/>
  <c r="X422"/>
  <c r="X428"/>
  <c r="X427"/>
  <c r="Z344"/>
  <c r="Z343"/>
  <c r="Z347"/>
  <c r="Z346"/>
  <c r="AC346"/>
  <c r="Z350"/>
  <c r="Z349"/>
  <c r="AC349"/>
  <c r="Z354"/>
  <c r="Z353"/>
  <c r="Z352"/>
  <c r="Z365"/>
  <c r="Z364"/>
  <c r="Z368"/>
  <c r="Z367"/>
  <c r="Z371"/>
  <c r="Z370"/>
  <c r="Z378"/>
  <c r="Z380"/>
  <c r="Z377"/>
  <c r="Z383"/>
  <c r="Z382"/>
  <c r="Z386"/>
  <c r="Z388"/>
  <c r="Z385"/>
  <c r="Z391"/>
  <c r="Z390"/>
  <c r="X344"/>
  <c r="X343"/>
  <c r="X342"/>
  <c r="X347"/>
  <c r="X346"/>
  <c r="X350"/>
  <c r="X349"/>
  <c r="X354"/>
  <c r="X353"/>
  <c r="X357"/>
  <c r="X356"/>
  <c r="AC356"/>
  <c r="X361"/>
  <c r="X360"/>
  <c r="X359"/>
  <c r="AC359"/>
  <c r="X365"/>
  <c r="X364"/>
  <c r="X368"/>
  <c r="X367"/>
  <c r="X371"/>
  <c r="X370"/>
  <c r="X374"/>
  <c r="X373"/>
  <c r="AC373"/>
  <c r="X378"/>
  <c r="X380"/>
  <c r="X377"/>
  <c r="X376"/>
  <c r="X383"/>
  <c r="X382"/>
  <c r="X386"/>
  <c r="X388"/>
  <c r="X385"/>
  <c r="X391"/>
  <c r="X390"/>
  <c r="Z319"/>
  <c r="Z318"/>
  <c r="Z317"/>
  <c r="Z322"/>
  <c r="Z321"/>
  <c r="Z325"/>
  <c r="Z324"/>
  <c r="Z328"/>
  <c r="Z327"/>
  <c r="Z332"/>
  <c r="Z331"/>
  <c r="Z337"/>
  <c r="Z336"/>
  <c r="X325"/>
  <c r="X324"/>
  <c r="AC324"/>
  <c r="X319"/>
  <c r="X318"/>
  <c r="AC318"/>
  <c r="X332"/>
  <c r="X331"/>
  <c r="X330"/>
  <c r="X316"/>
  <c r="X337"/>
  <c r="X336"/>
  <c r="X335"/>
  <c r="X334"/>
  <c r="Z303"/>
  <c r="Z302"/>
  <c r="Z306"/>
  <c r="Z305"/>
  <c r="AC305"/>
  <c r="Z309"/>
  <c r="Z308"/>
  <c r="AC308"/>
  <c r="X312"/>
  <c r="X311"/>
  <c r="AC311"/>
  <c r="X300"/>
  <c r="X299"/>
  <c r="X298"/>
  <c r="Z291"/>
  <c r="Z290"/>
  <c r="Z294"/>
  <c r="Z296"/>
  <c r="Z293"/>
  <c r="X291"/>
  <c r="X290"/>
  <c r="X294"/>
  <c r="X296"/>
  <c r="X293"/>
  <c r="X289"/>
  <c r="X288"/>
  <c r="X287"/>
  <c r="Z273"/>
  <c r="Z272"/>
  <c r="Z271"/>
  <c r="Z277"/>
  <c r="Z276"/>
  <c r="Z281"/>
  <c r="Z280"/>
  <c r="Z279"/>
  <c r="AC279"/>
  <c r="Z284"/>
  <c r="Z283"/>
  <c r="X273"/>
  <c r="X272"/>
  <c r="X271"/>
  <c r="X270"/>
  <c r="X269"/>
  <c r="X268"/>
  <c r="X277"/>
  <c r="X276"/>
  <c r="X275"/>
  <c r="X281"/>
  <c r="X280"/>
  <c r="X279"/>
  <c r="X284"/>
  <c r="X283"/>
  <c r="Z236"/>
  <c r="Z235"/>
  <c r="Z234"/>
  <c r="Z240"/>
  <c r="Z239"/>
  <c r="Z244"/>
  <c r="Z248"/>
  <c r="Z243"/>
  <c r="Z251"/>
  <c r="Z253"/>
  <c r="Z250"/>
  <c r="Z258"/>
  <c r="Z257"/>
  <c r="Z256"/>
  <c r="X251"/>
  <c r="X253"/>
  <c r="X250"/>
  <c r="X258"/>
  <c r="X257"/>
  <c r="X256"/>
  <c r="X255"/>
  <c r="X263"/>
  <c r="X262"/>
  <c r="X261"/>
  <c r="X266"/>
  <c r="X265"/>
  <c r="X228"/>
  <c r="X227"/>
  <c r="X226"/>
  <c r="Z118"/>
  <c r="Z117"/>
  <c r="Z116"/>
  <c r="Z122"/>
  <c r="Z121"/>
  <c r="Z125"/>
  <c r="Z124"/>
  <c r="Z149"/>
  <c r="Z148"/>
  <c r="Z147"/>
  <c r="Z154"/>
  <c r="Z156"/>
  <c r="Z158"/>
  <c r="Z153"/>
  <c r="Z161"/>
  <c r="Z160"/>
  <c r="Z164"/>
  <c r="Z166"/>
  <c r="Z163"/>
  <c r="Z170"/>
  <c r="Z172"/>
  <c r="Z174"/>
  <c r="Z169"/>
  <c r="Z168"/>
  <c r="Z177"/>
  <c r="Z176"/>
  <c r="Z181"/>
  <c r="Z180"/>
  <c r="Z185"/>
  <c r="Z184"/>
  <c r="Z183"/>
  <c r="Z191"/>
  <c r="Z190"/>
  <c r="Z194"/>
  <c r="Z193"/>
  <c r="AC193"/>
  <c r="Z197"/>
  <c r="Z196"/>
  <c r="AC196"/>
  <c r="Z200"/>
  <c r="Z199"/>
  <c r="AC199"/>
  <c r="Z203"/>
  <c r="Z202"/>
  <c r="AC202"/>
  <c r="Z207"/>
  <c r="Z206"/>
  <c r="Z205"/>
  <c r="Z211"/>
  <c r="Z210"/>
  <c r="Z214"/>
  <c r="Z213"/>
  <c r="AC213"/>
  <c r="Z217"/>
  <c r="Z216"/>
  <c r="AC216"/>
  <c r="Z220"/>
  <c r="Z219"/>
  <c r="AC219"/>
  <c r="X177"/>
  <c r="X176"/>
  <c r="X118"/>
  <c r="X117"/>
  <c r="X116"/>
  <c r="X122"/>
  <c r="X121"/>
  <c r="X125"/>
  <c r="X124"/>
  <c r="X191"/>
  <c r="X190"/>
  <c r="X189"/>
  <c r="X194"/>
  <c r="X193"/>
  <c r="X197"/>
  <c r="X196"/>
  <c r="X200"/>
  <c r="X199"/>
  <c r="X203"/>
  <c r="X202"/>
  <c r="X207"/>
  <c r="X206"/>
  <c r="X211"/>
  <c r="X210"/>
  <c r="X209"/>
  <c r="X214"/>
  <c r="X213"/>
  <c r="X217"/>
  <c r="X216"/>
  <c r="X220"/>
  <c r="X219"/>
  <c r="Z105"/>
  <c r="Z104"/>
  <c r="Z103"/>
  <c r="Z111"/>
  <c r="Z110"/>
  <c r="X105"/>
  <c r="X104"/>
  <c r="X111"/>
  <c r="X110"/>
  <c r="X109"/>
  <c r="X108"/>
  <c r="X107"/>
  <c r="Z77"/>
  <c r="Z79"/>
  <c r="Z81"/>
  <c r="Z76"/>
  <c r="Z84"/>
  <c r="Z86"/>
  <c r="Z83"/>
  <c r="Z90"/>
  <c r="Z89"/>
  <c r="Z88"/>
  <c r="Z93"/>
  <c r="Z92"/>
  <c r="Z98"/>
  <c r="Z97"/>
  <c r="X77"/>
  <c r="X79"/>
  <c r="X81"/>
  <c r="X76"/>
  <c r="X84"/>
  <c r="X86"/>
  <c r="X83"/>
  <c r="X75"/>
  <c r="X74"/>
  <c r="X73"/>
  <c r="X90"/>
  <c r="X89"/>
  <c r="X93"/>
  <c r="X95"/>
  <c r="X92"/>
  <c r="X98"/>
  <c r="X97"/>
  <c r="AC97"/>
  <c r="Z29"/>
  <c r="Z31"/>
  <c r="Z28"/>
  <c r="Z27"/>
  <c r="Z37"/>
  <c r="Z36"/>
  <c r="Z43"/>
  <c r="Z45"/>
  <c r="Z42"/>
  <c r="Z59"/>
  <c r="Z58"/>
  <c r="Z61"/>
  <c r="Z65"/>
  <c r="Z70"/>
  <c r="Z69"/>
  <c r="Z68"/>
  <c r="X57"/>
  <c r="X56"/>
  <c r="Z20"/>
  <c r="Z22"/>
  <c r="Z19"/>
  <c r="Z18"/>
  <c r="X20"/>
  <c r="X22"/>
  <c r="X19"/>
  <c r="X18"/>
  <c r="X17"/>
  <c r="Z15"/>
  <c r="Z14"/>
  <c r="X15"/>
  <c r="X14"/>
  <c r="X13"/>
  <c r="X12"/>
  <c r="X11"/>
  <c r="X10"/>
  <c r="X43"/>
  <c r="AC43"/>
  <c r="X45"/>
  <c r="X42"/>
  <c r="X41"/>
  <c r="X40"/>
  <c r="X50"/>
  <c r="X49"/>
  <c r="X48"/>
  <c r="X54"/>
  <c r="X53"/>
  <c r="X59"/>
  <c r="AC59"/>
  <c r="X61"/>
  <c r="X63"/>
  <c r="AC63"/>
  <c r="X65"/>
  <c r="X131"/>
  <c r="X130"/>
  <c r="X134"/>
  <c r="X133"/>
  <c r="X137"/>
  <c r="X139"/>
  <c r="X136"/>
  <c r="X142"/>
  <c r="X141"/>
  <c r="X145"/>
  <c r="X144"/>
  <c r="X149"/>
  <c r="X148"/>
  <c r="X147"/>
  <c r="X154"/>
  <c r="X153"/>
  <c r="X156"/>
  <c r="X158"/>
  <c r="X161"/>
  <c r="X160"/>
  <c r="AC160"/>
  <c r="X164"/>
  <c r="X166"/>
  <c r="X163"/>
  <c r="X170"/>
  <c r="X172"/>
  <c r="X174"/>
  <c r="X181"/>
  <c r="X180"/>
  <c r="X179"/>
  <c r="X185"/>
  <c r="X184"/>
  <c r="X303"/>
  <c r="X302"/>
  <c r="X306"/>
  <c r="X305"/>
  <c r="X309"/>
  <c r="X308"/>
  <c r="X322"/>
  <c r="X321"/>
  <c r="X328"/>
  <c r="X327"/>
  <c r="X452"/>
  <c r="X451"/>
  <c r="X450"/>
  <c r="X449"/>
  <c r="X455"/>
  <c r="X454"/>
  <c r="X458"/>
  <c r="X457"/>
  <c r="X461"/>
  <c r="X460"/>
  <c r="X464"/>
  <c r="X463"/>
  <c r="X467"/>
  <c r="X466"/>
  <c r="X472"/>
  <c r="X471"/>
  <c r="X470"/>
  <c r="X469"/>
  <c r="X477"/>
  <c r="X476"/>
  <c r="X475"/>
  <c r="X480"/>
  <c r="X479"/>
  <c r="X483"/>
  <c r="X482"/>
  <c r="X486"/>
  <c r="X485"/>
  <c r="X490"/>
  <c r="X489"/>
  <c r="AC489"/>
  <c r="X496"/>
  <c r="X495"/>
  <c r="X499"/>
  <c r="X498"/>
  <c r="X504"/>
  <c r="X503"/>
  <c r="X507"/>
  <c r="X506"/>
  <c r="X554"/>
  <c r="X556"/>
  <c r="X236"/>
  <c r="X235"/>
  <c r="X240"/>
  <c r="X239"/>
  <c r="X238"/>
  <c r="X244"/>
  <c r="X246"/>
  <c r="X248"/>
  <c r="X37"/>
  <c r="X36"/>
  <c r="X35"/>
  <c r="X34"/>
  <c r="X33"/>
  <c r="X784"/>
  <c r="X786"/>
  <c r="X783"/>
  <c r="X942"/>
  <c r="X941"/>
  <c r="X940"/>
  <c r="X946"/>
  <c r="X945"/>
  <c r="AC945"/>
  <c r="X949"/>
  <c r="X948"/>
  <c r="X952"/>
  <c r="X951"/>
  <c r="AC951"/>
  <c r="X956"/>
  <c r="X955"/>
  <c r="X954"/>
  <c r="X959"/>
  <c r="X958"/>
  <c r="X962"/>
  <c r="X961"/>
  <c r="X29"/>
  <c r="AC29"/>
  <c r="X31"/>
  <c r="X28"/>
  <c r="X27"/>
  <c r="X26"/>
  <c r="X25"/>
  <c r="X695"/>
  <c r="X697"/>
  <c r="X694"/>
  <c r="X700"/>
  <c r="X699"/>
  <c r="X703"/>
  <c r="X705"/>
  <c r="X702"/>
  <c r="X707"/>
  <c r="X709"/>
  <c r="X715"/>
  <c r="X714"/>
  <c r="X718"/>
  <c r="X717"/>
  <c r="AC717"/>
  <c r="X720"/>
  <c r="X722"/>
  <c r="X725"/>
  <c r="X724"/>
  <c r="X728"/>
  <c r="X727"/>
  <c r="AC727"/>
  <c r="X752"/>
  <c r="X754"/>
  <c r="X751"/>
  <c r="X760"/>
  <c r="X762"/>
  <c r="X764"/>
  <c r="X759"/>
  <c r="X70"/>
  <c r="X69"/>
  <c r="X68"/>
  <c r="X67"/>
  <c r="Z760"/>
  <c r="Z762"/>
  <c r="Z764"/>
  <c r="Z854"/>
  <c r="Z856"/>
  <c r="Z131"/>
  <c r="Z130"/>
  <c r="Z145"/>
  <c r="Z144"/>
  <c r="AC144"/>
  <c r="Z142"/>
  <c r="Z141"/>
  <c r="AC141"/>
  <c r="Z137"/>
  <c r="AC137"/>
  <c r="Z139"/>
  <c r="Z136"/>
  <c r="Z134"/>
  <c r="Z133"/>
  <c r="AC133"/>
  <c r="Z546"/>
  <c r="Z543"/>
  <c r="X1155"/>
  <c r="Z1155"/>
  <c r="V1156"/>
  <c r="V1155"/>
  <c r="V1137"/>
  <c r="V1136"/>
  <c r="V1091"/>
  <c r="V1090"/>
  <c r="V1039"/>
  <c r="V1048"/>
  <c r="V1075"/>
  <c r="V1038"/>
  <c r="X1030"/>
  <c r="Z1030"/>
  <c r="V1031"/>
  <c r="V1030"/>
  <c r="V932"/>
  <c r="V1019"/>
  <c r="V931"/>
  <c r="V879"/>
  <c r="V868"/>
  <c r="V817"/>
  <c r="V605"/>
  <c r="V431"/>
  <c r="V447"/>
  <c r="V509"/>
  <c r="V539"/>
  <c r="V430"/>
  <c r="V582"/>
  <c r="V581"/>
  <c r="V339"/>
  <c r="V314"/>
  <c r="V298"/>
  <c r="V287"/>
  <c r="V231"/>
  <c r="V268"/>
  <c r="V230"/>
  <c r="V223"/>
  <c r="V222"/>
  <c r="V100"/>
  <c r="V72"/>
  <c r="V24"/>
  <c r="V17"/>
  <c r="V10"/>
  <c r="AC16"/>
  <c r="AC20"/>
  <c r="AC21"/>
  <c r="AC22"/>
  <c r="AC23"/>
  <c r="AC28"/>
  <c r="AC30"/>
  <c r="AC31"/>
  <c r="AC32"/>
  <c r="AC37"/>
  <c r="AC38"/>
  <c r="AC44"/>
  <c r="AC45"/>
  <c r="AC46"/>
  <c r="AC50"/>
  <c r="AC51"/>
  <c r="AC54"/>
  <c r="AC55"/>
  <c r="AC60"/>
  <c r="AC61"/>
  <c r="AC62"/>
  <c r="AC64"/>
  <c r="AC65"/>
  <c r="AC66"/>
  <c r="AC70"/>
  <c r="AC71"/>
  <c r="AC76"/>
  <c r="AC77"/>
  <c r="AC78"/>
  <c r="AC79"/>
  <c r="AC80"/>
  <c r="AC81"/>
  <c r="AC82"/>
  <c r="AC84"/>
  <c r="AC85"/>
  <c r="AC86"/>
  <c r="AC87"/>
  <c r="AC89"/>
  <c r="AC90"/>
  <c r="AC91"/>
  <c r="AC93"/>
  <c r="AC94"/>
  <c r="AC95"/>
  <c r="AC96"/>
  <c r="AC98"/>
  <c r="AC99"/>
  <c r="AC105"/>
  <c r="AC106"/>
  <c r="AC111"/>
  <c r="AC112"/>
  <c r="AC117"/>
  <c r="AC118"/>
  <c r="AC119"/>
  <c r="AC122"/>
  <c r="AC123"/>
  <c r="AC125"/>
  <c r="AC126"/>
  <c r="AC129"/>
  <c r="AC132"/>
  <c r="AC134"/>
  <c r="AC135"/>
  <c r="AC136"/>
  <c r="AC138"/>
  <c r="AC139"/>
  <c r="AC140"/>
  <c r="AC142"/>
  <c r="AC143"/>
  <c r="AC146"/>
  <c r="AC148"/>
  <c r="AC149"/>
  <c r="AC150"/>
  <c r="AC154"/>
  <c r="AC155"/>
  <c r="AC156"/>
  <c r="AC157"/>
  <c r="AC158"/>
  <c r="AC159"/>
  <c r="AC161"/>
  <c r="AC162"/>
  <c r="AC164"/>
  <c r="AC165"/>
  <c r="AC166"/>
  <c r="AC167"/>
  <c r="AC169"/>
  <c r="AC170"/>
  <c r="AC171"/>
  <c r="AC172"/>
  <c r="AC173"/>
  <c r="AC174"/>
  <c r="AC175"/>
  <c r="AC177"/>
  <c r="AC178"/>
  <c r="AC181"/>
  <c r="AC182"/>
  <c r="AC185"/>
  <c r="AC186"/>
  <c r="AC191"/>
  <c r="AC192"/>
  <c r="AC194"/>
  <c r="AC195"/>
  <c r="AC197"/>
  <c r="AC198"/>
  <c r="AC200"/>
  <c r="AC201"/>
  <c r="AC203"/>
  <c r="AC204"/>
  <c r="AC207"/>
  <c r="AC208"/>
  <c r="AC211"/>
  <c r="AC212"/>
  <c r="AC214"/>
  <c r="AC215"/>
  <c r="AC217"/>
  <c r="AC218"/>
  <c r="AC220"/>
  <c r="AC221"/>
  <c r="AC227"/>
  <c r="AC228"/>
  <c r="AC229"/>
  <c r="AC236"/>
  <c r="AC237"/>
  <c r="AC240"/>
  <c r="AC241"/>
  <c r="AC244"/>
  <c r="AC245"/>
  <c r="AC246"/>
  <c r="AC247"/>
  <c r="AC248"/>
  <c r="AC249"/>
  <c r="AC251"/>
  <c r="AC252"/>
  <c r="AC253"/>
  <c r="AC254"/>
  <c r="AC257"/>
  <c r="AC258"/>
  <c r="AC259"/>
  <c r="AC262"/>
  <c r="AC263"/>
  <c r="AC264"/>
  <c r="AC265"/>
  <c r="AC266"/>
  <c r="AC267"/>
  <c r="AC272"/>
  <c r="AC273"/>
  <c r="AC274"/>
  <c r="AC277"/>
  <c r="AC278"/>
  <c r="AC280"/>
  <c r="AC281"/>
  <c r="AC282"/>
  <c r="AC283"/>
  <c r="AC284"/>
  <c r="AC285"/>
  <c r="AC290"/>
  <c r="AC291"/>
  <c r="AC292"/>
  <c r="AC294"/>
  <c r="AC295"/>
  <c r="AC296"/>
  <c r="AC297"/>
  <c r="AC303"/>
  <c r="AC304"/>
  <c r="AC306"/>
  <c r="AC307"/>
  <c r="AC309"/>
  <c r="AC310"/>
  <c r="AC312"/>
  <c r="AC313"/>
  <c r="AC319"/>
  <c r="AC320"/>
  <c r="AC321"/>
  <c r="AC322"/>
  <c r="AC323"/>
  <c r="AC325"/>
  <c r="AC326"/>
  <c r="AC327"/>
  <c r="AC328"/>
  <c r="AC329"/>
  <c r="AC332"/>
  <c r="AC333"/>
  <c r="AC337"/>
  <c r="AC338"/>
  <c r="AC344"/>
  <c r="AC345"/>
  <c r="AC347"/>
  <c r="AC348"/>
  <c r="AC350"/>
  <c r="AC351"/>
  <c r="AC354"/>
  <c r="AC355"/>
  <c r="AC357"/>
  <c r="AC358"/>
  <c r="AC360"/>
  <c r="AC361"/>
  <c r="AC362"/>
  <c r="AC365"/>
  <c r="AC366"/>
  <c r="AC368"/>
  <c r="AC369"/>
  <c r="AC370"/>
  <c r="AC371"/>
  <c r="AC372"/>
  <c r="AC374"/>
  <c r="AC375"/>
  <c r="AC378"/>
  <c r="AC379"/>
  <c r="AC380"/>
  <c r="AC381"/>
  <c r="AC382"/>
  <c r="AC383"/>
  <c r="AC384"/>
  <c r="AC385"/>
  <c r="AC386"/>
  <c r="AC387"/>
  <c r="AC388"/>
  <c r="AC389"/>
  <c r="AC390"/>
  <c r="AC391"/>
  <c r="AC392"/>
  <c r="AC398"/>
  <c r="AC399"/>
  <c r="AC402"/>
  <c r="AC403"/>
  <c r="AC404"/>
  <c r="AC406"/>
  <c r="AC407"/>
  <c r="AC408"/>
  <c r="AC409"/>
  <c r="AC410"/>
  <c r="AC412"/>
  <c r="AC413"/>
  <c r="AC418"/>
  <c r="AC419"/>
  <c r="AC420"/>
  <c r="AC421"/>
  <c r="AC424"/>
  <c r="AC425"/>
  <c r="AC426"/>
  <c r="AC427"/>
  <c r="AC428"/>
  <c r="AC429"/>
  <c r="AC436"/>
  <c r="AC437"/>
  <c r="AC442"/>
  <c r="AC443"/>
  <c r="AC444"/>
  <c r="AC445"/>
  <c r="AC446"/>
  <c r="AC450"/>
  <c r="AC451"/>
  <c r="AC452"/>
  <c r="AC453"/>
  <c r="AC454"/>
  <c r="AC455"/>
  <c r="AC456"/>
  <c r="AC457"/>
  <c r="AC458"/>
  <c r="AC459"/>
  <c r="AC460"/>
  <c r="AC461"/>
  <c r="AC462"/>
  <c r="AC463"/>
  <c r="AC464"/>
  <c r="AC465"/>
  <c r="AC466"/>
  <c r="AC467"/>
  <c r="AC468"/>
  <c r="AC471"/>
  <c r="AC472"/>
  <c r="AC473"/>
  <c r="AC476"/>
  <c r="AC477"/>
  <c r="AC478"/>
  <c r="AC479"/>
  <c r="AC480"/>
  <c r="AC481"/>
  <c r="AC482"/>
  <c r="AC483"/>
  <c r="AC484"/>
  <c r="AC485"/>
  <c r="AC486"/>
  <c r="AC487"/>
  <c r="AC490"/>
  <c r="AC491"/>
  <c r="AC493"/>
  <c r="AC494"/>
  <c r="AC496"/>
  <c r="AC497"/>
  <c r="AC498"/>
  <c r="AC499"/>
  <c r="AC500"/>
  <c r="AC504"/>
  <c r="AC505"/>
  <c r="AC506"/>
  <c r="AC507"/>
  <c r="AC508"/>
  <c r="AC512"/>
  <c r="AC513"/>
  <c r="AC514"/>
  <c r="AC515"/>
  <c r="AC516"/>
  <c r="AC517"/>
  <c r="AC518"/>
  <c r="AC519"/>
  <c r="AC520"/>
  <c r="AC521"/>
  <c r="AC522"/>
  <c r="AC524"/>
  <c r="AC525"/>
  <c r="AC526"/>
  <c r="AC528"/>
  <c r="AC529"/>
  <c r="AC533"/>
  <c r="AC534"/>
  <c r="AC535"/>
  <c r="AC536"/>
  <c r="AC537"/>
  <c r="AC538"/>
  <c r="AC544"/>
  <c r="AC545"/>
  <c r="AC546"/>
  <c r="AC547"/>
  <c r="AC552"/>
  <c r="AC553"/>
  <c r="AC554"/>
  <c r="AC555"/>
  <c r="AC556"/>
  <c r="AC557"/>
  <c r="AC558"/>
  <c r="AC560"/>
  <c r="AC561"/>
  <c r="AC562"/>
  <c r="AC563"/>
  <c r="AC564"/>
  <c r="AC565"/>
  <c r="AC566"/>
  <c r="AC567"/>
  <c r="AC568"/>
  <c r="AC570"/>
  <c r="AC571"/>
  <c r="AC572"/>
  <c r="AC573"/>
  <c r="AC576"/>
  <c r="AC577"/>
  <c r="AC579"/>
  <c r="AC580"/>
  <c r="AC586"/>
  <c r="AC587"/>
  <c r="AC588"/>
  <c r="AC589"/>
  <c r="AC590"/>
  <c r="AC591"/>
  <c r="AC594"/>
  <c r="AC595"/>
  <c r="AC596"/>
  <c r="AC598"/>
  <c r="AC599"/>
  <c r="AC602"/>
  <c r="AC603"/>
  <c r="AC609"/>
  <c r="AC610"/>
  <c r="AC611"/>
  <c r="AC612"/>
  <c r="AC613"/>
  <c r="AC614"/>
  <c r="AC615"/>
  <c r="AC618"/>
  <c r="AC619"/>
  <c r="AC622"/>
  <c r="AC623"/>
  <c r="AC624"/>
  <c r="AC625"/>
  <c r="AC627"/>
  <c r="AC628"/>
  <c r="AC629"/>
  <c r="AC630"/>
  <c r="AC631"/>
  <c r="AC632"/>
  <c r="AC633"/>
  <c r="AC638"/>
  <c r="AC639"/>
  <c r="AC640"/>
  <c r="AC641"/>
  <c r="AC642"/>
  <c r="AC643"/>
  <c r="AC644"/>
  <c r="AC645"/>
  <c r="AC646"/>
  <c r="AC648"/>
  <c r="AC649"/>
  <c r="AC650"/>
  <c r="AC651"/>
  <c r="AC652"/>
  <c r="AC653"/>
  <c r="AC654"/>
  <c r="AC655"/>
  <c r="AC656"/>
  <c r="AC657"/>
  <c r="AC658"/>
  <c r="AC662"/>
  <c r="AC663"/>
  <c r="AC664"/>
  <c r="AC665"/>
  <c r="AC666"/>
  <c r="AC667"/>
  <c r="AC668"/>
  <c r="AC669"/>
  <c r="AC670"/>
  <c r="AC671"/>
  <c r="AC672"/>
  <c r="AC673"/>
  <c r="AC674"/>
  <c r="AC675"/>
  <c r="AC676"/>
  <c r="AC678"/>
  <c r="AC679"/>
  <c r="AC680"/>
  <c r="AC681"/>
  <c r="AC682"/>
  <c r="AC686"/>
  <c r="AC687"/>
  <c r="AC688"/>
  <c r="AC689"/>
  <c r="AC690"/>
  <c r="AC691"/>
  <c r="AC692"/>
  <c r="AC694"/>
  <c r="AC695"/>
  <c r="AC696"/>
  <c r="AC697"/>
  <c r="AC698"/>
  <c r="AC699"/>
  <c r="AC700"/>
  <c r="AC701"/>
  <c r="AC702"/>
  <c r="AC703"/>
  <c r="AC704"/>
  <c r="AC705"/>
  <c r="AC706"/>
  <c r="AC707"/>
  <c r="AC708"/>
  <c r="AC709"/>
  <c r="AC710"/>
  <c r="AC711"/>
  <c r="AC712"/>
  <c r="AC713"/>
  <c r="AC714"/>
  <c r="AC715"/>
  <c r="AC716"/>
  <c r="AC718"/>
  <c r="AC719"/>
  <c r="AC720"/>
  <c r="AC721"/>
  <c r="AC722"/>
  <c r="AC723"/>
  <c r="AC724"/>
  <c r="AC725"/>
  <c r="AC726"/>
  <c r="AC728"/>
  <c r="AC729"/>
  <c r="AC731"/>
  <c r="AC732"/>
  <c r="AC733"/>
  <c r="AC734"/>
  <c r="AC735"/>
  <c r="AC736"/>
  <c r="AC737"/>
  <c r="AC738"/>
  <c r="AC739"/>
  <c r="AC740"/>
  <c r="AC742"/>
  <c r="AC743"/>
  <c r="AC744"/>
  <c r="AC745"/>
  <c r="AC746"/>
  <c r="AC747"/>
  <c r="AC748"/>
  <c r="AC749"/>
  <c r="AC751"/>
  <c r="AC752"/>
  <c r="AC753"/>
  <c r="AC754"/>
  <c r="AC755"/>
  <c r="AC756"/>
  <c r="AC757"/>
  <c r="AC758"/>
  <c r="AC759"/>
  <c r="AC760"/>
  <c r="AC761"/>
  <c r="AC762"/>
  <c r="AC763"/>
  <c r="AC764"/>
  <c r="AC765"/>
  <c r="AC766"/>
  <c r="AC767"/>
  <c r="AC768"/>
  <c r="AC769"/>
  <c r="AC770"/>
  <c r="AC771"/>
  <c r="AC772"/>
  <c r="AC773"/>
  <c r="AC774"/>
  <c r="AC775"/>
  <c r="AC778"/>
  <c r="AC779"/>
  <c r="AC780"/>
  <c r="AC781"/>
  <c r="AC784"/>
  <c r="AC785"/>
  <c r="AC786"/>
  <c r="AC787"/>
  <c r="AC788"/>
  <c r="AC789"/>
  <c r="AC790"/>
  <c r="AC791"/>
  <c r="AC792"/>
  <c r="AC793"/>
  <c r="AC794"/>
  <c r="AC795"/>
  <c r="AC796"/>
  <c r="AC800"/>
  <c r="AC801"/>
  <c r="AC802"/>
  <c r="AC803"/>
  <c r="AC804"/>
  <c r="AC805"/>
  <c r="AC806"/>
  <c r="AC807"/>
  <c r="AC808"/>
  <c r="AC809"/>
  <c r="AC810"/>
  <c r="AC811"/>
  <c r="AC812"/>
  <c r="AC813"/>
  <c r="AC814"/>
  <c r="AC815"/>
  <c r="AC816"/>
  <c r="AC820"/>
  <c r="AC821"/>
  <c r="AC822"/>
  <c r="AC823"/>
  <c r="AC824"/>
  <c r="AC825"/>
  <c r="AC826"/>
  <c r="AC827"/>
  <c r="AC828"/>
  <c r="AC829"/>
  <c r="AC830"/>
  <c r="AC831"/>
  <c r="AC833"/>
  <c r="AC834"/>
  <c r="AC835"/>
  <c r="AC836"/>
  <c r="AC837"/>
  <c r="AC838"/>
  <c r="AC839"/>
  <c r="AC840"/>
  <c r="AC841"/>
  <c r="AC842"/>
  <c r="AC843"/>
  <c r="AC844"/>
  <c r="AC845"/>
  <c r="AC846"/>
  <c r="AC847"/>
  <c r="AC848"/>
  <c r="AC849"/>
  <c r="AC850"/>
  <c r="AC851"/>
  <c r="AC852"/>
  <c r="AC853"/>
  <c r="AC854"/>
  <c r="AC855"/>
  <c r="AC856"/>
  <c r="AC857"/>
  <c r="AC862"/>
  <c r="AC863"/>
  <c r="AC864"/>
  <c r="AC865"/>
  <c r="AC866"/>
  <c r="AC867"/>
  <c r="AC871"/>
  <c r="AC872"/>
  <c r="AC873"/>
  <c r="AC874"/>
  <c r="AC875"/>
  <c r="AC876"/>
  <c r="AC877"/>
  <c r="AC878"/>
  <c r="AC881"/>
  <c r="AC882"/>
  <c r="AC883"/>
  <c r="AC884"/>
  <c r="AC885"/>
  <c r="AC886"/>
  <c r="AC887"/>
  <c r="AC888"/>
  <c r="AC889"/>
  <c r="AC890"/>
  <c r="AC891"/>
  <c r="AC892"/>
  <c r="AC893"/>
  <c r="AC894"/>
  <c r="AC895"/>
  <c r="AC896"/>
  <c r="AC897"/>
  <c r="AC898"/>
  <c r="AC899"/>
  <c r="AC900"/>
  <c r="AC901"/>
  <c r="AC902"/>
  <c r="AC903"/>
  <c r="AC904"/>
  <c r="AC907"/>
  <c r="AC908"/>
  <c r="AC909"/>
  <c r="AC910"/>
  <c r="AC911"/>
  <c r="AC912"/>
  <c r="AC913"/>
  <c r="AC914"/>
  <c r="AC915"/>
  <c r="AC916"/>
  <c r="AC917"/>
  <c r="AC918"/>
  <c r="AC919"/>
  <c r="AC923"/>
  <c r="AC924"/>
  <c r="AC925"/>
  <c r="AC926"/>
  <c r="AC927"/>
  <c r="AC928"/>
  <c r="AC929"/>
  <c r="AC930"/>
  <c r="AC934"/>
  <c r="AC935"/>
  <c r="AC936"/>
  <c r="AC937"/>
  <c r="AC938"/>
  <c r="AC940"/>
  <c r="AC941"/>
  <c r="AC942"/>
  <c r="AC943"/>
  <c r="AC946"/>
  <c r="AC947"/>
  <c r="AC948"/>
  <c r="AC949"/>
  <c r="AC950"/>
  <c r="AC952"/>
  <c r="AC953"/>
  <c r="AC955"/>
  <c r="AC956"/>
  <c r="AC957"/>
  <c r="AC958"/>
  <c r="AC959"/>
  <c r="AC960"/>
  <c r="AC961"/>
  <c r="AC962"/>
  <c r="AC963"/>
  <c r="AC964"/>
  <c r="AC965"/>
  <c r="AC966"/>
  <c r="AC967"/>
  <c r="AC968"/>
  <c r="AC971"/>
  <c r="AC972"/>
  <c r="AC973"/>
  <c r="AC974"/>
  <c r="AC975"/>
  <c r="AC976"/>
  <c r="AC977"/>
  <c r="AC978"/>
  <c r="AC979"/>
  <c r="AC980"/>
  <c r="AC981"/>
  <c r="AC982"/>
  <c r="AC983"/>
  <c r="AC984"/>
  <c r="AC985"/>
  <c r="AC986"/>
  <c r="AC987"/>
  <c r="AC988"/>
  <c r="AC989"/>
  <c r="AC990"/>
  <c r="AC991"/>
  <c r="AC992"/>
  <c r="AC993"/>
  <c r="AC994"/>
  <c r="AC995"/>
  <c r="AC996"/>
  <c r="AC997"/>
  <c r="AC998"/>
  <c r="AC999"/>
  <c r="AC1000"/>
  <c r="AC1001"/>
  <c r="AC1002"/>
  <c r="AC1003"/>
  <c r="AC1004"/>
  <c r="AC1005"/>
  <c r="AC1006"/>
  <c r="AC1007"/>
  <c r="AC1011"/>
  <c r="AC1012"/>
  <c r="AC1013"/>
  <c r="AC1014"/>
  <c r="AC1015"/>
  <c r="AC1016"/>
  <c r="AC1017"/>
  <c r="AC1018"/>
  <c r="AC1019"/>
  <c r="AC1020"/>
  <c r="AC1021"/>
  <c r="AC1022"/>
  <c r="AC1023"/>
  <c r="AC1024"/>
  <c r="AC1025"/>
  <c r="AC1026"/>
  <c r="AC1027"/>
  <c r="AC1028"/>
  <c r="AC1029"/>
  <c r="AC1030"/>
  <c r="AC1031"/>
  <c r="AC1032"/>
  <c r="AC1033"/>
  <c r="AC1034"/>
  <c r="AC1035"/>
  <c r="AC1036"/>
  <c r="AC1037"/>
  <c r="AC1039"/>
  <c r="AC1040"/>
  <c r="AC1041"/>
  <c r="AC1042"/>
  <c r="AC1043"/>
  <c r="AC1044"/>
  <c r="AC1045"/>
  <c r="AC1046"/>
  <c r="AC1047"/>
  <c r="AC1049"/>
  <c r="AC1050"/>
  <c r="AC1051"/>
  <c r="AC1052"/>
  <c r="AC1053"/>
  <c r="AC1054"/>
  <c r="AC1055"/>
  <c r="AC1056"/>
  <c r="AC1058"/>
  <c r="AC1059"/>
  <c r="AC1060"/>
  <c r="AC1061"/>
  <c r="AC1062"/>
  <c r="AC1063"/>
  <c r="AC1064"/>
  <c r="AC1065"/>
  <c r="AC1066"/>
  <c r="AC1067"/>
  <c r="AC1068"/>
  <c r="AC1069"/>
  <c r="AC1070"/>
  <c r="AC1071"/>
  <c r="AC1072"/>
  <c r="AC1073"/>
  <c r="AC1074"/>
  <c r="AC1076"/>
  <c r="AC1077"/>
  <c r="AC1078"/>
  <c r="AC1079"/>
  <c r="AC1080"/>
  <c r="AC1081"/>
  <c r="AC1082"/>
  <c r="AC1083"/>
  <c r="AC1084"/>
  <c r="AC1085"/>
  <c r="AC1086"/>
  <c r="AC1087"/>
  <c r="AC1088"/>
  <c r="AC1089"/>
  <c r="AC1094"/>
  <c r="AC1095"/>
  <c r="AC1096"/>
  <c r="AC1097"/>
  <c r="AC1099"/>
  <c r="AC1100"/>
  <c r="AC1101"/>
  <c r="AC1102"/>
  <c r="AC1103"/>
  <c r="AC1104"/>
  <c r="AC1105"/>
  <c r="AC1106"/>
  <c r="AC1107"/>
  <c r="AC1109"/>
  <c r="AC1110"/>
  <c r="AC1111"/>
  <c r="AC1112"/>
  <c r="AC1113"/>
  <c r="AC1114"/>
  <c r="AC1115"/>
  <c r="AC1116"/>
  <c r="AC1117"/>
  <c r="AC1118"/>
  <c r="AC1119"/>
  <c r="AC1120"/>
  <c r="AC1121"/>
  <c r="AC1122"/>
  <c r="AC1126"/>
  <c r="AC1127"/>
  <c r="AC1128"/>
  <c r="AC1129"/>
  <c r="AC1130"/>
  <c r="AC1131"/>
  <c r="AC1132"/>
  <c r="AC1133"/>
  <c r="AC1134"/>
  <c r="AC1135"/>
  <c r="AC1138"/>
  <c r="AC1139"/>
  <c r="AC1140"/>
  <c r="AC1141"/>
  <c r="AC1142"/>
  <c r="AC1143"/>
  <c r="AC1146"/>
  <c r="AC1147"/>
  <c r="AC1148"/>
  <c r="AC1149"/>
  <c r="AC1150"/>
  <c r="AC1151"/>
  <c r="AC1152"/>
  <c r="AC1153"/>
  <c r="AC1154"/>
  <c r="AC1155"/>
  <c r="AC1156"/>
  <c r="AC1157"/>
  <c r="AC1158"/>
  <c r="AC1159"/>
  <c r="AC1160"/>
  <c r="AC1161"/>
  <c r="AC1162"/>
  <c r="AB14"/>
  <c r="AB15"/>
  <c r="AB16"/>
  <c r="AB18"/>
  <c r="AB19"/>
  <c r="AB20"/>
  <c r="AB21"/>
  <c r="AB22"/>
  <c r="AB23"/>
  <c r="AB27"/>
  <c r="AB28"/>
  <c r="AB29"/>
  <c r="AB30"/>
  <c r="AB31"/>
  <c r="AB32"/>
  <c r="AB36"/>
  <c r="AB37"/>
  <c r="AB38"/>
  <c r="AB42"/>
  <c r="AB43"/>
  <c r="AB44"/>
  <c r="AB45"/>
  <c r="AB46"/>
  <c r="AB52"/>
  <c r="AB53"/>
  <c r="AB54"/>
  <c r="AB55"/>
  <c r="AB58"/>
  <c r="AB59"/>
  <c r="AB60"/>
  <c r="AB61"/>
  <c r="AB62"/>
  <c r="AB65"/>
  <c r="AB66"/>
  <c r="AB68"/>
  <c r="AB69"/>
  <c r="AB70"/>
  <c r="AB71"/>
  <c r="AB76"/>
  <c r="AB77"/>
  <c r="AB78"/>
  <c r="AB79"/>
  <c r="AB80"/>
  <c r="AB81"/>
  <c r="AB82"/>
  <c r="AB83"/>
  <c r="AB84"/>
  <c r="AB85"/>
  <c r="AB86"/>
  <c r="AB87"/>
  <c r="AB88"/>
  <c r="AB89"/>
  <c r="AB90"/>
  <c r="AB91"/>
  <c r="AB92"/>
  <c r="AB93"/>
  <c r="AB94"/>
  <c r="AB97"/>
  <c r="AB98"/>
  <c r="AB99"/>
  <c r="AB103"/>
  <c r="AB104"/>
  <c r="AB105"/>
  <c r="AB106"/>
  <c r="AB110"/>
  <c r="AB111"/>
  <c r="AB112"/>
  <c r="V209"/>
  <c r="V113"/>
  <c r="V9"/>
  <c r="AB116"/>
  <c r="AB117"/>
  <c r="AB118"/>
  <c r="AB119"/>
  <c r="AB121"/>
  <c r="AB122"/>
  <c r="AB123"/>
  <c r="AB124"/>
  <c r="AB125"/>
  <c r="AB126"/>
  <c r="AB129"/>
  <c r="AB130"/>
  <c r="AB131"/>
  <c r="AB132"/>
  <c r="AB133"/>
  <c r="AB134"/>
  <c r="AB135"/>
  <c r="AB136"/>
  <c r="AB137"/>
  <c r="AB138"/>
  <c r="AB139"/>
  <c r="AB140"/>
  <c r="AB141"/>
  <c r="AB142"/>
  <c r="AB143"/>
  <c r="AB144"/>
  <c r="AB145"/>
  <c r="AB146"/>
  <c r="AB147"/>
  <c r="AB148"/>
  <c r="AB149"/>
  <c r="AB150"/>
  <c r="AB153"/>
  <c r="AB154"/>
  <c r="AB155"/>
  <c r="AB156"/>
  <c r="AB157"/>
  <c r="AB158"/>
  <c r="AB159"/>
  <c r="AB160"/>
  <c r="AB161"/>
  <c r="AB162"/>
  <c r="AB163"/>
  <c r="AB164"/>
  <c r="AB165"/>
  <c r="AB166"/>
  <c r="AB167"/>
  <c r="AB168"/>
  <c r="AB169"/>
  <c r="AB170"/>
  <c r="AB171"/>
  <c r="AB172"/>
  <c r="AB173"/>
  <c r="AB174"/>
  <c r="AB175"/>
  <c r="AB176"/>
  <c r="AB177"/>
  <c r="AB178"/>
  <c r="AB180"/>
  <c r="AB181"/>
  <c r="AB182"/>
  <c r="AB183"/>
  <c r="AB184"/>
  <c r="AB185"/>
  <c r="AB186"/>
  <c r="AB190"/>
  <c r="AB191"/>
  <c r="AB192"/>
  <c r="AB193"/>
  <c r="AB194"/>
  <c r="AB195"/>
  <c r="AB196"/>
  <c r="AB197"/>
  <c r="AB198"/>
  <c r="AB199"/>
  <c r="AB200"/>
  <c r="AB201"/>
  <c r="AB202"/>
  <c r="AB203"/>
  <c r="AB204"/>
  <c r="AB205"/>
  <c r="AB206"/>
  <c r="AB207"/>
  <c r="AB208"/>
  <c r="AB210"/>
  <c r="AB211"/>
  <c r="AB212"/>
  <c r="AB213"/>
  <c r="AB214"/>
  <c r="AB215"/>
  <c r="AB216"/>
  <c r="AB217"/>
  <c r="AB218"/>
  <c r="AB219"/>
  <c r="AB220"/>
  <c r="AB221"/>
  <c r="AB234"/>
  <c r="AB235"/>
  <c r="AB236"/>
  <c r="AB237"/>
  <c r="AB239"/>
  <c r="AB240"/>
  <c r="AB241"/>
  <c r="AB243"/>
  <c r="AB244"/>
  <c r="AB245"/>
  <c r="AB248"/>
  <c r="AB249"/>
  <c r="AB250"/>
  <c r="AB251"/>
  <c r="AB252"/>
  <c r="AB253"/>
  <c r="AB254"/>
  <c r="AB256"/>
  <c r="AB257"/>
  <c r="AB258"/>
  <c r="AB259"/>
  <c r="AB262"/>
  <c r="AB263"/>
  <c r="AB264"/>
  <c r="AB265"/>
  <c r="AB266"/>
  <c r="AB267"/>
  <c r="AB271"/>
  <c r="AB272"/>
  <c r="AB273"/>
  <c r="AB274"/>
  <c r="AB276"/>
  <c r="AB277"/>
  <c r="AB278"/>
  <c r="AB279"/>
  <c r="AB280"/>
  <c r="AB281"/>
  <c r="AB282"/>
  <c r="AB283"/>
  <c r="AB284"/>
  <c r="AB285"/>
  <c r="V401"/>
  <c r="V400"/>
  <c r="V394"/>
  <c r="V393"/>
  <c r="V286"/>
  <c r="AB290"/>
  <c r="AB291"/>
  <c r="AB292"/>
  <c r="AB293"/>
  <c r="AB294"/>
  <c r="AB295"/>
  <c r="AB296"/>
  <c r="AB297"/>
  <c r="AB302"/>
  <c r="AB303"/>
  <c r="AB304"/>
  <c r="AB305"/>
  <c r="AB306"/>
  <c r="AB307"/>
  <c r="AB308"/>
  <c r="AB309"/>
  <c r="AB310"/>
  <c r="AB317"/>
  <c r="AB318"/>
  <c r="AB319"/>
  <c r="AB320"/>
  <c r="AB321"/>
  <c r="AB322"/>
  <c r="AB323"/>
  <c r="AB324"/>
  <c r="AB325"/>
  <c r="AB326"/>
  <c r="AB327"/>
  <c r="AB328"/>
  <c r="AB329"/>
  <c r="AB331"/>
  <c r="AB332"/>
  <c r="AB333"/>
  <c r="AB336"/>
  <c r="AB337"/>
  <c r="AB338"/>
  <c r="AB343"/>
  <c r="AB344"/>
  <c r="AB345"/>
  <c r="AB346"/>
  <c r="AB347"/>
  <c r="AB348"/>
  <c r="AB349"/>
  <c r="AB350"/>
  <c r="AB351"/>
  <c r="AB352"/>
  <c r="AB353"/>
  <c r="AB354"/>
  <c r="AB355"/>
  <c r="AB364"/>
  <c r="AB365"/>
  <c r="AB366"/>
  <c r="AB367"/>
  <c r="AB368"/>
  <c r="AB369"/>
  <c r="AB370"/>
  <c r="AB371"/>
  <c r="AB372"/>
  <c r="AB377"/>
  <c r="AB378"/>
  <c r="AB379"/>
  <c r="AB380"/>
  <c r="AB381"/>
  <c r="AB382"/>
  <c r="AB383"/>
  <c r="AB384"/>
  <c r="AB385"/>
  <c r="AB386"/>
  <c r="AB387"/>
  <c r="AB388"/>
  <c r="AB389"/>
  <c r="AB390"/>
  <c r="AB391"/>
  <c r="AB392"/>
  <c r="AB395"/>
  <c r="AB396"/>
  <c r="AB397"/>
  <c r="AB398"/>
  <c r="AB399"/>
  <c r="AB401"/>
  <c r="AB402"/>
  <c r="AB403"/>
  <c r="AB404"/>
  <c r="AB405"/>
  <c r="AB406"/>
  <c r="AB407"/>
  <c r="AB408"/>
  <c r="AB409"/>
  <c r="AB410"/>
  <c r="AB417"/>
  <c r="AB418"/>
  <c r="AB419"/>
  <c r="AB423"/>
  <c r="AB424"/>
  <c r="AB425"/>
  <c r="AB426"/>
  <c r="AB427"/>
  <c r="AB428"/>
  <c r="AB429"/>
  <c r="AB433"/>
  <c r="AB434"/>
  <c r="AB435"/>
  <c r="AB436"/>
  <c r="AB437"/>
  <c r="AB441"/>
  <c r="AB442"/>
  <c r="AB443"/>
  <c r="AB444"/>
  <c r="AB445"/>
  <c r="AB446"/>
  <c r="AB449"/>
  <c r="AB450"/>
  <c r="AB451"/>
  <c r="AB452"/>
  <c r="AB453"/>
  <c r="AB454"/>
  <c r="AB455"/>
  <c r="AB456"/>
  <c r="AB457"/>
  <c r="AB458"/>
  <c r="AB459"/>
  <c r="AB460"/>
  <c r="AB461"/>
  <c r="AB462"/>
  <c r="AB463"/>
  <c r="AB464"/>
  <c r="AB465"/>
  <c r="AB469"/>
  <c r="AB470"/>
  <c r="AB471"/>
  <c r="AB472"/>
  <c r="AB473"/>
  <c r="AB475"/>
  <c r="AB476"/>
  <c r="AB477"/>
  <c r="AB478"/>
  <c r="AB479"/>
  <c r="AB480"/>
  <c r="AB481"/>
  <c r="AB482"/>
  <c r="AB483"/>
  <c r="AB484"/>
  <c r="AB485"/>
  <c r="AB486"/>
  <c r="AB487"/>
  <c r="AB492"/>
  <c r="AB493"/>
  <c r="AB494"/>
  <c r="AB495"/>
  <c r="AB496"/>
  <c r="AB497"/>
  <c r="AB498"/>
  <c r="AB499"/>
  <c r="AB500"/>
  <c r="AB503"/>
  <c r="AB504"/>
  <c r="AB505"/>
  <c r="AB506"/>
  <c r="AB507"/>
  <c r="AB508"/>
  <c r="AB512"/>
  <c r="AB513"/>
  <c r="AB514"/>
  <c r="AB515"/>
  <c r="AB516"/>
  <c r="AB517"/>
  <c r="AB518"/>
  <c r="AB519"/>
  <c r="AB524"/>
  <c r="AB525"/>
  <c r="AB526"/>
  <c r="AB527"/>
  <c r="AB528"/>
  <c r="AB529"/>
  <c r="AB531"/>
  <c r="AB532"/>
  <c r="AB533"/>
  <c r="AB534"/>
  <c r="AB535"/>
  <c r="AB536"/>
  <c r="AB537"/>
  <c r="AB538"/>
  <c r="AB540"/>
  <c r="AB541"/>
  <c r="AB542"/>
  <c r="AB543"/>
  <c r="AB546"/>
  <c r="AB547"/>
  <c r="AB551"/>
  <c r="AB552"/>
  <c r="AB553"/>
  <c r="AB554"/>
  <c r="AB555"/>
  <c r="AB556"/>
  <c r="AB557"/>
  <c r="AB558"/>
  <c r="AB559"/>
  <c r="AB560"/>
  <c r="AB561"/>
  <c r="AB562"/>
  <c r="AB563"/>
  <c r="AB564"/>
  <c r="AB565"/>
  <c r="AB566"/>
  <c r="AB567"/>
  <c r="AB568"/>
  <c r="AB569"/>
  <c r="AB570"/>
  <c r="AB571"/>
  <c r="AB572"/>
  <c r="AB573"/>
  <c r="AB575"/>
  <c r="AB576"/>
  <c r="AB577"/>
  <c r="AB578"/>
  <c r="AB579"/>
  <c r="AB580"/>
  <c r="AB585"/>
  <c r="AB586"/>
  <c r="AB587"/>
  <c r="AB588"/>
  <c r="AB593"/>
  <c r="AB597"/>
  <c r="AB598"/>
  <c r="AB599"/>
  <c r="V861"/>
  <c r="V860"/>
  <c r="V859"/>
  <c r="V858"/>
  <c r="V693"/>
  <c r="V730"/>
  <c r="V685"/>
  <c r="V684"/>
  <c r="V683"/>
  <c r="AB608"/>
  <c r="AB609"/>
  <c r="AB610"/>
  <c r="AB611"/>
  <c r="AB612"/>
  <c r="AB613"/>
  <c r="AB614"/>
  <c r="AB615"/>
  <c r="AB617"/>
  <c r="AB618"/>
  <c r="AB619"/>
  <c r="AB620"/>
  <c r="AB621"/>
  <c r="AB622"/>
  <c r="AB623"/>
  <c r="AB626"/>
  <c r="AB627"/>
  <c r="AB628"/>
  <c r="AB629"/>
  <c r="AB630"/>
  <c r="AB631"/>
  <c r="AB632"/>
  <c r="AB633"/>
  <c r="AB634"/>
  <c r="AB635"/>
  <c r="AB636"/>
  <c r="AB638"/>
  <c r="AB639"/>
  <c r="AB640"/>
  <c r="AB641"/>
  <c r="AB642"/>
  <c r="AB643"/>
  <c r="AB644"/>
  <c r="AB645"/>
  <c r="AB646"/>
  <c r="AB647"/>
  <c r="AB648"/>
  <c r="AB649"/>
  <c r="AB650"/>
  <c r="AB651"/>
  <c r="AB652"/>
  <c r="AB653"/>
  <c r="AB654"/>
  <c r="AB655"/>
  <c r="AB656"/>
  <c r="AB657"/>
  <c r="AB658"/>
  <c r="AB667"/>
  <c r="AB668"/>
  <c r="AB669"/>
  <c r="AB670"/>
  <c r="AB671"/>
  <c r="AB672"/>
  <c r="AB673"/>
  <c r="AB674"/>
  <c r="AB675"/>
  <c r="AB676"/>
  <c r="AB677"/>
  <c r="AB678"/>
  <c r="AB679"/>
  <c r="AB680"/>
  <c r="AB681"/>
  <c r="AB682"/>
  <c r="AB686"/>
  <c r="AB687"/>
  <c r="AB688"/>
  <c r="AB689"/>
  <c r="AB690"/>
  <c r="AB691"/>
  <c r="AB692"/>
  <c r="AB694"/>
  <c r="AB697"/>
  <c r="AB698"/>
  <c r="AB699"/>
  <c r="AB700"/>
  <c r="AB701"/>
  <c r="AB702"/>
  <c r="AB703"/>
  <c r="AB704"/>
  <c r="AB705"/>
  <c r="AB706"/>
  <c r="AB707"/>
  <c r="AB708"/>
  <c r="AB709"/>
  <c r="AB710"/>
  <c r="AB711"/>
  <c r="AB712"/>
  <c r="AB713"/>
  <c r="AB714"/>
  <c r="AB715"/>
  <c r="AB716"/>
  <c r="AB717"/>
  <c r="AB718"/>
  <c r="AB719"/>
  <c r="AB720"/>
  <c r="AB721"/>
  <c r="AB722"/>
  <c r="AB723"/>
  <c r="AB724"/>
  <c r="AB725"/>
  <c r="AB726"/>
  <c r="AB727"/>
  <c r="AB728"/>
  <c r="AB729"/>
  <c r="AB731"/>
  <c r="AB732"/>
  <c r="AB733"/>
  <c r="AB734"/>
  <c r="AB735"/>
  <c r="AB736"/>
  <c r="AB737"/>
  <c r="AB738"/>
  <c r="AB739"/>
  <c r="AB740"/>
  <c r="AB741"/>
  <c r="AB742"/>
  <c r="AB743"/>
  <c r="AB744"/>
  <c r="AB745"/>
  <c r="AB746"/>
  <c r="AB747"/>
  <c r="AB754"/>
  <c r="AB755"/>
  <c r="AB756"/>
  <c r="AB757"/>
  <c r="AB758"/>
  <c r="AB759"/>
  <c r="AB760"/>
  <c r="AB761"/>
  <c r="AB762"/>
  <c r="AB763"/>
  <c r="AB764"/>
  <c r="AB765"/>
  <c r="AB766"/>
  <c r="AB767"/>
  <c r="AB768"/>
  <c r="AB769"/>
  <c r="AB770"/>
  <c r="AB771"/>
  <c r="AB772"/>
  <c r="AB773"/>
  <c r="AB774"/>
  <c r="AB775"/>
  <c r="AB778"/>
  <c r="AB779"/>
  <c r="AB780"/>
  <c r="AB781"/>
  <c r="AB786"/>
  <c r="AB787"/>
  <c r="AB791"/>
  <c r="AB792"/>
  <c r="AB793"/>
  <c r="AB794"/>
  <c r="AB795"/>
  <c r="AB796"/>
  <c r="AB800"/>
  <c r="AB801"/>
  <c r="AB802"/>
  <c r="AB803"/>
  <c r="AB804"/>
  <c r="AB805"/>
  <c r="AB806"/>
  <c r="AB807"/>
  <c r="AB808"/>
  <c r="AB809"/>
  <c r="AB810"/>
  <c r="AB811"/>
  <c r="AB812"/>
  <c r="AB813"/>
  <c r="AB814"/>
  <c r="AB815"/>
  <c r="AB816"/>
  <c r="AB820"/>
  <c r="AB821"/>
  <c r="AB822"/>
  <c r="AB823"/>
  <c r="AB824"/>
  <c r="AB825"/>
  <c r="AB828"/>
  <c r="AB829"/>
  <c r="AB830"/>
  <c r="AB831"/>
  <c r="AB832"/>
  <c r="AB833"/>
  <c r="AB834"/>
  <c r="AB835"/>
  <c r="AB836"/>
  <c r="AB837"/>
  <c r="AB838"/>
  <c r="AB839"/>
  <c r="AB840"/>
  <c r="AB841"/>
  <c r="AB842"/>
  <c r="AB843"/>
  <c r="AB844"/>
  <c r="AB845"/>
  <c r="AB846"/>
  <c r="AB847"/>
  <c r="AB848"/>
  <c r="AB849"/>
  <c r="AB850"/>
  <c r="AB851"/>
  <c r="AB852"/>
  <c r="AB853"/>
  <c r="AB854"/>
  <c r="AB855"/>
  <c r="AB856"/>
  <c r="AB857"/>
  <c r="AB862"/>
  <c r="AB863"/>
  <c r="AB864"/>
  <c r="AB865"/>
  <c r="AB866"/>
  <c r="AB867"/>
  <c r="AB871"/>
  <c r="AB872"/>
  <c r="AB873"/>
  <c r="AB874"/>
  <c r="AB875"/>
  <c r="AB876"/>
  <c r="AB877"/>
  <c r="AB878"/>
  <c r="AB880"/>
  <c r="AB881"/>
  <c r="AB882"/>
  <c r="AB883"/>
  <c r="AB884"/>
  <c r="AB885"/>
  <c r="AB886"/>
  <c r="AB887"/>
  <c r="AB888"/>
  <c r="AB889"/>
  <c r="AB890"/>
  <c r="AB891"/>
  <c r="AB892"/>
  <c r="AB893"/>
  <c r="AB894"/>
  <c r="AB895"/>
  <c r="AB896"/>
  <c r="AB897"/>
  <c r="AB898"/>
  <c r="AB899"/>
  <c r="AB900"/>
  <c r="AB901"/>
  <c r="AB907"/>
  <c r="AB908"/>
  <c r="AB909"/>
  <c r="AB910"/>
  <c r="AB911"/>
  <c r="AB912"/>
  <c r="AB913"/>
  <c r="AB914"/>
  <c r="AB915"/>
  <c r="AB916"/>
  <c r="AB917"/>
  <c r="AB918"/>
  <c r="AB919"/>
  <c r="AB927"/>
  <c r="AB928"/>
  <c r="AB934"/>
  <c r="AB935"/>
  <c r="AB936"/>
  <c r="AB937"/>
  <c r="AB938"/>
  <c r="AB940"/>
  <c r="AB941"/>
  <c r="AB942"/>
  <c r="AB943"/>
  <c r="AB944"/>
  <c r="AB945"/>
  <c r="AB946"/>
  <c r="AB947"/>
  <c r="AB948"/>
  <c r="AB949"/>
  <c r="AB950"/>
  <c r="AB951"/>
  <c r="AB952"/>
  <c r="AB953"/>
  <c r="AB955"/>
  <c r="AB956"/>
  <c r="AB957"/>
  <c r="AB958"/>
  <c r="AB959"/>
  <c r="AB960"/>
  <c r="AB961"/>
  <c r="AB962"/>
  <c r="AB963"/>
  <c r="AB964"/>
  <c r="AB965"/>
  <c r="AB966"/>
  <c r="AB967"/>
  <c r="AB968"/>
  <c r="AB971"/>
  <c r="AB972"/>
  <c r="AB973"/>
  <c r="AB974"/>
  <c r="AB975"/>
  <c r="AB976"/>
  <c r="AB977"/>
  <c r="AB978"/>
  <c r="AB979"/>
  <c r="AB980"/>
  <c r="AB981"/>
  <c r="AB982"/>
  <c r="AB983"/>
  <c r="AB984"/>
  <c r="AB985"/>
  <c r="AB986"/>
  <c r="AB987"/>
  <c r="AB988"/>
  <c r="AB989"/>
  <c r="AB990"/>
  <c r="AB991"/>
  <c r="AB994"/>
  <c r="AB995"/>
  <c r="AB996"/>
  <c r="AB997"/>
  <c r="AB998"/>
  <c r="AB999"/>
  <c r="AB1000"/>
  <c r="AB1001"/>
  <c r="AB1002"/>
  <c r="AB1003"/>
  <c r="AB1004"/>
  <c r="AB1005"/>
  <c r="AB1006"/>
  <c r="AB1007"/>
  <c r="AB1008"/>
  <c r="AB1009"/>
  <c r="AB1010"/>
  <c r="AB1014"/>
  <c r="AB1015"/>
  <c r="AB1016"/>
  <c r="AB1017"/>
  <c r="AB1018"/>
  <c r="AB1019"/>
  <c r="AB1020"/>
  <c r="AB1021"/>
  <c r="AB1022"/>
  <c r="AB1023"/>
  <c r="AB1024"/>
  <c r="AB1025"/>
  <c r="AB1026"/>
  <c r="AB1027"/>
  <c r="AB1028"/>
  <c r="AB1029"/>
  <c r="AB1030"/>
  <c r="AB1031"/>
  <c r="AB1032"/>
  <c r="AB1033"/>
  <c r="AB1034"/>
  <c r="AB1035"/>
  <c r="AB1036"/>
  <c r="AB1037"/>
  <c r="AB1039"/>
  <c r="AB1040"/>
  <c r="AB1041"/>
  <c r="AB1042"/>
  <c r="AB1043"/>
  <c r="AB1044"/>
  <c r="AB1045"/>
  <c r="AB1046"/>
  <c r="AB1047"/>
  <c r="AB1049"/>
  <c r="AB1050"/>
  <c r="AB1051"/>
  <c r="AB1052"/>
  <c r="AB1055"/>
  <c r="AB1056"/>
  <c r="AB1058"/>
  <c r="AB1059"/>
  <c r="AB1060"/>
  <c r="AB1061"/>
  <c r="AB1062"/>
  <c r="AB1063"/>
  <c r="AB1064"/>
  <c r="AB1065"/>
  <c r="AB1066"/>
  <c r="AB1067"/>
  <c r="AB1071"/>
  <c r="AB1072"/>
  <c r="AB1073"/>
  <c r="AB1074"/>
  <c r="AB1076"/>
  <c r="AB1077"/>
  <c r="AB1078"/>
  <c r="AB1079"/>
  <c r="AB1080"/>
  <c r="AB1081"/>
  <c r="AB1082"/>
  <c r="AB1083"/>
  <c r="AB1084"/>
  <c r="AB1085"/>
  <c r="AB1086"/>
  <c r="AB1087"/>
  <c r="AB1088"/>
  <c r="AB1089"/>
  <c r="AB1094"/>
  <c r="AB1095"/>
  <c r="AB1096"/>
  <c r="AB1097"/>
  <c r="AB1098"/>
  <c r="AB1099"/>
  <c r="AB1100"/>
  <c r="AB1101"/>
  <c r="AB1102"/>
  <c r="AB1103"/>
  <c r="AB1104"/>
  <c r="AB1105"/>
  <c r="AB1106"/>
  <c r="AB1107"/>
  <c r="AB1109"/>
  <c r="AB1110"/>
  <c r="AB1111"/>
  <c r="AB1115"/>
  <c r="AB1116"/>
  <c r="AB1117"/>
  <c r="AB1118"/>
  <c r="AB1119"/>
  <c r="AB1120"/>
  <c r="AB1123"/>
  <c r="AB1124"/>
  <c r="AB1125"/>
  <c r="AB1126"/>
  <c r="AB1127"/>
  <c r="AB1128"/>
  <c r="AB1129"/>
  <c r="AB1130"/>
  <c r="AB1131"/>
  <c r="AB1132"/>
  <c r="AB1133"/>
  <c r="AB1134"/>
  <c r="AB1135"/>
  <c r="AB1138"/>
  <c r="AB1139"/>
  <c r="AB1140"/>
  <c r="AB1141"/>
  <c r="AB1142"/>
  <c r="AB1143"/>
  <c r="AB1146"/>
  <c r="AB1147"/>
  <c r="AB1148"/>
  <c r="AB1149"/>
  <c r="AB1150"/>
  <c r="AB1151"/>
  <c r="AB1152"/>
  <c r="AB1153"/>
  <c r="AB1154"/>
  <c r="AB1155"/>
  <c r="AB1156"/>
  <c r="AB1157"/>
  <c r="AB1158"/>
  <c r="AB1159"/>
  <c r="AB1160"/>
  <c r="AB1161"/>
  <c r="AB1162"/>
  <c r="V604"/>
  <c r="V1163"/>
  <c r="X234"/>
  <c r="AC235"/>
  <c r="X183"/>
  <c r="AC184"/>
  <c r="X152"/>
  <c r="AC153"/>
  <c r="X52"/>
  <c r="AC52"/>
  <c r="AC53"/>
  <c r="Z17"/>
  <c r="AC18"/>
  <c r="Z67"/>
  <c r="AC68"/>
  <c r="Z57"/>
  <c r="AC58"/>
  <c r="Z26"/>
  <c r="AC27"/>
  <c r="X88"/>
  <c r="AC92"/>
  <c r="Z75"/>
  <c r="AC83"/>
  <c r="X103"/>
  <c r="X102"/>
  <c r="X101"/>
  <c r="X100"/>
  <c r="AC104"/>
  <c r="Z102"/>
  <c r="AC103"/>
  <c r="X205"/>
  <c r="AC206"/>
  <c r="Z189"/>
  <c r="AC190"/>
  <c r="Z152"/>
  <c r="AC163"/>
  <c r="Z128"/>
  <c r="AC147"/>
  <c r="AC116"/>
  <c r="X225"/>
  <c r="X224"/>
  <c r="X223"/>
  <c r="X222"/>
  <c r="AC226"/>
  <c r="X260"/>
  <c r="AC261"/>
  <c r="X242"/>
  <c r="AC250"/>
  <c r="Z255"/>
  <c r="AC256"/>
  <c r="AC234"/>
  <c r="AC271"/>
  <c r="Z289"/>
  <c r="AC293"/>
  <c r="Z301"/>
  <c r="AC302"/>
  <c r="Z330"/>
  <c r="AC331"/>
  <c r="X352"/>
  <c r="AC353"/>
  <c r="Z342"/>
  <c r="AC343"/>
  <c r="Z422"/>
  <c r="AC423"/>
  <c r="Z416"/>
  <c r="AC417"/>
  <c r="Z432"/>
  <c r="X550"/>
  <c r="X549"/>
  <c r="X548"/>
  <c r="AC559"/>
  <c r="Z574"/>
  <c r="AC575"/>
  <c r="X600"/>
  <c r="AC600"/>
  <c r="AC601"/>
  <c r="X620"/>
  <c r="AC620"/>
  <c r="AC621"/>
  <c r="AB730"/>
  <c r="AC532"/>
  <c r="AC470"/>
  <c r="AC130"/>
  <c r="X502"/>
  <c r="X501"/>
  <c r="X72"/>
  <c r="AC88"/>
  <c r="X120"/>
  <c r="AC205"/>
  <c r="AC124"/>
  <c r="X232"/>
  <c r="X231"/>
  <c r="X230"/>
  <c r="X315"/>
  <c r="X314"/>
  <c r="X363"/>
  <c r="AC367"/>
  <c r="AC352"/>
  <c r="X401"/>
  <c r="X400"/>
  <c r="Z488"/>
  <c r="X523"/>
  <c r="Z523"/>
  <c r="X593"/>
  <c r="X592"/>
  <c r="Z637"/>
  <c r="AC48"/>
  <c r="X47"/>
  <c r="AC47"/>
  <c r="Z13"/>
  <c r="AC14"/>
  <c r="Z41"/>
  <c r="AC42"/>
  <c r="Z35"/>
  <c r="AC36"/>
  <c r="Z109"/>
  <c r="AC110"/>
  <c r="X168"/>
  <c r="AC168"/>
  <c r="AC176"/>
  <c r="Z209"/>
  <c r="AC210"/>
  <c r="Z179"/>
  <c r="AC180"/>
  <c r="Z120"/>
  <c r="AC121"/>
  <c r="Z242"/>
  <c r="AC243"/>
  <c r="Z238"/>
  <c r="Z233"/>
  <c r="AC239"/>
  <c r="Z275"/>
  <c r="Z270"/>
  <c r="AC276"/>
  <c r="Z335"/>
  <c r="AC336"/>
  <c r="Z316"/>
  <c r="AC317"/>
  <c r="Z376"/>
  <c r="AC377"/>
  <c r="Z363"/>
  <c r="AC364"/>
  <c r="X396"/>
  <c r="AC397"/>
  <c r="Z400"/>
  <c r="AC401"/>
  <c r="Z394"/>
  <c r="X434"/>
  <c r="AC435"/>
  <c r="Z440"/>
  <c r="AC441"/>
  <c r="Z502"/>
  <c r="AC503"/>
  <c r="Z474"/>
  <c r="AC475"/>
  <c r="AC449"/>
  <c r="Z530"/>
  <c r="AC531"/>
  <c r="X542"/>
  <c r="AC543"/>
  <c r="Z550"/>
  <c r="AC551"/>
  <c r="Z592"/>
  <c r="AC593"/>
  <c r="Z584"/>
  <c r="AC585"/>
  <c r="Z616"/>
  <c r="AC617"/>
  <c r="X944"/>
  <c r="AC944"/>
  <c r="X188"/>
  <c r="X187"/>
  <c r="X115"/>
  <c r="X114"/>
  <c r="X113"/>
  <c r="X9"/>
  <c r="AC183"/>
  <c r="X341"/>
  <c r="X340"/>
  <c r="X339"/>
  <c r="X511"/>
  <c r="X510"/>
  <c r="X509"/>
  <c r="AC527"/>
  <c r="Z511"/>
  <c r="X582"/>
  <c r="X581"/>
  <c r="X607"/>
  <c r="X606"/>
  <c r="X605"/>
  <c r="Z225"/>
  <c r="AB226"/>
  <c r="Z661"/>
  <c r="AB662"/>
  <c r="AB751"/>
  <c r="Z750"/>
  <c r="AC145"/>
  <c r="AC131"/>
  <c r="AC69"/>
  <c r="AC49"/>
  <c r="AC19"/>
  <c r="AC15"/>
  <c r="Z799"/>
  <c r="Z693"/>
  <c r="X832"/>
  <c r="AC832"/>
  <c r="Z819"/>
  <c r="X861"/>
  <c r="X860"/>
  <c r="X859"/>
  <c r="X858"/>
  <c r="Z861"/>
  <c r="X870"/>
  <c r="X869"/>
  <c r="X868"/>
  <c r="Z870"/>
  <c r="X1010"/>
  <c r="X970"/>
  <c r="X969"/>
  <c r="Z970"/>
  <c r="Z954"/>
  <c r="Z1057"/>
  <c r="X1125"/>
  <c r="Z1108"/>
  <c r="Z260"/>
  <c r="AB261"/>
  <c r="AB923"/>
  <c r="Z922"/>
  <c r="X799"/>
  <c r="X798"/>
  <c r="X797"/>
  <c r="X741"/>
  <c r="AC741"/>
  <c r="X819"/>
  <c r="X818"/>
  <c r="X817"/>
  <c r="X906"/>
  <c r="X905"/>
  <c r="X880"/>
  <c r="Z906"/>
  <c r="X933"/>
  <c r="Z939"/>
  <c r="X1057"/>
  <c r="X1048"/>
  <c r="Z1048"/>
  <c r="X1075"/>
  <c r="Z1075"/>
  <c r="X1098"/>
  <c r="AC1098"/>
  <c r="Z1093"/>
  <c r="X1137"/>
  <c r="X1136"/>
  <c r="Z1145"/>
  <c r="AB227"/>
  <c r="AB357"/>
  <c r="AB360"/>
  <c r="AB374"/>
  <c r="AB490"/>
  <c r="AB595"/>
  <c r="AB665"/>
  <c r="Z783"/>
  <c r="AB924"/>
  <c r="AB1113"/>
  <c r="AC270"/>
  <c r="Z269"/>
  <c r="AB270"/>
  <c r="Z232"/>
  <c r="AC233"/>
  <c r="AB233"/>
  <c r="Z1144"/>
  <c r="AC1145"/>
  <c r="AB1145"/>
  <c r="Z1092"/>
  <c r="AB1093"/>
  <c r="AB1075"/>
  <c r="AC1075"/>
  <c r="Z1038"/>
  <c r="AC1048"/>
  <c r="AB1048"/>
  <c r="Z905"/>
  <c r="AC906"/>
  <c r="AB906"/>
  <c r="Z921"/>
  <c r="AB922"/>
  <c r="AC922"/>
  <c r="AC1057"/>
  <c r="AB1057"/>
  <c r="AC954"/>
  <c r="AB954"/>
  <c r="Z869"/>
  <c r="AC870"/>
  <c r="AB870"/>
  <c r="Z860"/>
  <c r="AB861"/>
  <c r="AC861"/>
  <c r="Z818"/>
  <c r="AC819"/>
  <c r="AB819"/>
  <c r="Z685"/>
  <c r="AB693"/>
  <c r="AC693"/>
  <c r="AC750"/>
  <c r="AB750"/>
  <c r="Z510"/>
  <c r="AC511"/>
  <c r="AB511"/>
  <c r="AC637"/>
  <c r="AB637"/>
  <c r="AC523"/>
  <c r="AB523"/>
  <c r="AC488"/>
  <c r="AB488"/>
  <c r="AC574"/>
  <c r="AB574"/>
  <c r="AB432"/>
  <c r="Z415"/>
  <c r="AB416"/>
  <c r="AC416"/>
  <c r="AC422"/>
  <c r="AB422"/>
  <c r="Z341"/>
  <c r="AC342"/>
  <c r="AB342"/>
  <c r="AC330"/>
  <c r="AB330"/>
  <c r="Z300"/>
  <c r="AC301"/>
  <c r="AB301"/>
  <c r="Z288"/>
  <c r="AC289"/>
  <c r="AB289"/>
  <c r="AC255"/>
  <c r="AB255"/>
  <c r="AC128"/>
  <c r="AB128"/>
  <c r="Z151"/>
  <c r="AC152"/>
  <c r="AB152"/>
  <c r="Z188"/>
  <c r="AC189"/>
  <c r="AB189"/>
  <c r="AC102"/>
  <c r="Z101"/>
  <c r="AB102"/>
  <c r="Z74"/>
  <c r="AC75"/>
  <c r="AB75"/>
  <c r="AC26"/>
  <c r="Z25"/>
  <c r="AB26"/>
  <c r="Z56"/>
  <c r="AC57"/>
  <c r="AB57"/>
  <c r="AC67"/>
  <c r="AB67"/>
  <c r="AC17"/>
  <c r="AB17"/>
  <c r="X1093"/>
  <c r="X1092"/>
  <c r="Z782"/>
  <c r="AC783"/>
  <c r="AB783"/>
  <c r="AB939"/>
  <c r="AC939"/>
  <c r="X879"/>
  <c r="AC880"/>
  <c r="AB260"/>
  <c r="AC260"/>
  <c r="AC1108"/>
  <c r="AB1108"/>
  <c r="X1124"/>
  <c r="AC1125"/>
  <c r="Z969"/>
  <c r="AC970"/>
  <c r="AB970"/>
  <c r="X1009"/>
  <c r="AC1010"/>
  <c r="Z798"/>
  <c r="AB799"/>
  <c r="AC799"/>
  <c r="Z660"/>
  <c r="AB661"/>
  <c r="AC661"/>
  <c r="Z224"/>
  <c r="AB225"/>
  <c r="AC225"/>
  <c r="Z607"/>
  <c r="AC616"/>
  <c r="AB616"/>
  <c r="Z583"/>
  <c r="AC584"/>
  <c r="AB584"/>
  <c r="AC592"/>
  <c r="AB592"/>
  <c r="Z549"/>
  <c r="AC550"/>
  <c r="AB550"/>
  <c r="X541"/>
  <c r="AC542"/>
  <c r="AC530"/>
  <c r="AB530"/>
  <c r="AC474"/>
  <c r="AB474"/>
  <c r="Z501"/>
  <c r="AB502"/>
  <c r="AC502"/>
  <c r="Z439"/>
  <c r="AB440"/>
  <c r="AC440"/>
  <c r="X433"/>
  <c r="AC434"/>
  <c r="AB394"/>
  <c r="AC400"/>
  <c r="AB400"/>
  <c r="X395"/>
  <c r="AC396"/>
  <c r="AC363"/>
  <c r="AB363"/>
  <c r="AC376"/>
  <c r="AB376"/>
  <c r="AC316"/>
  <c r="AB316"/>
  <c r="Z334"/>
  <c r="Z315"/>
  <c r="AC335"/>
  <c r="AB335"/>
  <c r="AC275"/>
  <c r="AB275"/>
  <c r="AC238"/>
  <c r="AB238"/>
  <c r="AC242"/>
  <c r="AB242"/>
  <c r="AC120"/>
  <c r="AB120"/>
  <c r="AC179"/>
  <c r="AB179"/>
  <c r="AC209"/>
  <c r="AB209"/>
  <c r="Z108"/>
  <c r="AC109"/>
  <c r="AB109"/>
  <c r="Z34"/>
  <c r="AC35"/>
  <c r="AB35"/>
  <c r="Z40"/>
  <c r="AC41"/>
  <c r="AB41"/>
  <c r="Z12"/>
  <c r="AC13"/>
  <c r="AB13"/>
  <c r="X1038"/>
  <c r="Z933"/>
  <c r="X730"/>
  <c r="Z115"/>
  <c r="Z314"/>
  <c r="AC315"/>
  <c r="AB315"/>
  <c r="AC730"/>
  <c r="X685"/>
  <c r="X684"/>
  <c r="X683"/>
  <c r="Z114"/>
  <c r="AC115"/>
  <c r="AB115"/>
  <c r="Z39"/>
  <c r="AC40"/>
  <c r="AB40"/>
  <c r="Z107"/>
  <c r="Z100"/>
  <c r="AC108"/>
  <c r="AB108"/>
  <c r="X394"/>
  <c r="AC395"/>
  <c r="Z438"/>
  <c r="AC439"/>
  <c r="AB439"/>
  <c r="Z548"/>
  <c r="AC549"/>
  <c r="AB549"/>
  <c r="Z606"/>
  <c r="AC607"/>
  <c r="AB607"/>
  <c r="Z659"/>
  <c r="AB660"/>
  <c r="AC660"/>
  <c r="AB969"/>
  <c r="AC969"/>
  <c r="X1123"/>
  <c r="AC1123"/>
  <c r="AC1124"/>
  <c r="AC56"/>
  <c r="AB56"/>
  <c r="AC25"/>
  <c r="AB25"/>
  <c r="Z73"/>
  <c r="AC74"/>
  <c r="AB74"/>
  <c r="AC101"/>
  <c r="AB101"/>
  <c r="AC188"/>
  <c r="Z187"/>
  <c r="AB188"/>
  <c r="Z299"/>
  <c r="AC300"/>
  <c r="AB300"/>
  <c r="Z414"/>
  <c r="AC415"/>
  <c r="AB415"/>
  <c r="Z509"/>
  <c r="AB510"/>
  <c r="AC510"/>
  <c r="Z817"/>
  <c r="AC818"/>
  <c r="AB818"/>
  <c r="Z868"/>
  <c r="AB869"/>
  <c r="AC869"/>
  <c r="AC905"/>
  <c r="AB905"/>
  <c r="Z1091"/>
  <c r="AC1092"/>
  <c r="AB1092"/>
  <c r="X604"/>
  <c r="X1091"/>
  <c r="X1090"/>
  <c r="Z932"/>
  <c r="AC933"/>
  <c r="AB933"/>
  <c r="Z11"/>
  <c r="AC12"/>
  <c r="AB12"/>
  <c r="Z33"/>
  <c r="Z24"/>
  <c r="AC34"/>
  <c r="AB34"/>
  <c r="AC334"/>
  <c r="AB334"/>
  <c r="X432"/>
  <c r="AC433"/>
  <c r="AC501"/>
  <c r="AB501"/>
  <c r="Z448"/>
  <c r="X540"/>
  <c r="AC541"/>
  <c r="Z582"/>
  <c r="AC583"/>
  <c r="AB583"/>
  <c r="Z223"/>
  <c r="AB224"/>
  <c r="AC224"/>
  <c r="Z797"/>
  <c r="AC798"/>
  <c r="AB798"/>
  <c r="X1008"/>
  <c r="AC1009"/>
  <c r="AC782"/>
  <c r="AB782"/>
  <c r="Z777"/>
  <c r="AC151"/>
  <c r="AB151"/>
  <c r="Z287"/>
  <c r="AC288"/>
  <c r="AB288"/>
  <c r="Z340"/>
  <c r="AC341"/>
  <c r="AB341"/>
  <c r="Z684"/>
  <c r="AC685"/>
  <c r="AB685"/>
  <c r="Z859"/>
  <c r="AC860"/>
  <c r="AB860"/>
  <c r="Z920"/>
  <c r="AB921"/>
  <c r="AC921"/>
  <c r="AC1038"/>
  <c r="AB1038"/>
  <c r="AC1144"/>
  <c r="AB1144"/>
  <c r="Z1137"/>
  <c r="Z231"/>
  <c r="AC232"/>
  <c r="AB232"/>
  <c r="Z268"/>
  <c r="AC269"/>
  <c r="AB269"/>
  <c r="Z127"/>
  <c r="AC1093"/>
  <c r="AC100"/>
  <c r="AB100"/>
  <c r="AC24"/>
  <c r="AB24"/>
  <c r="Z230"/>
  <c r="AC231"/>
  <c r="AB231"/>
  <c r="AB920"/>
  <c r="AC920"/>
  <c r="AC287"/>
  <c r="AB287"/>
  <c r="AC797"/>
  <c r="AB797"/>
  <c r="Z581"/>
  <c r="AC582"/>
  <c r="AB582"/>
  <c r="X539"/>
  <c r="AC540"/>
  <c r="AC268"/>
  <c r="AB268"/>
  <c r="Z1136"/>
  <c r="AC1137"/>
  <c r="AB1137"/>
  <c r="Z858"/>
  <c r="AC859"/>
  <c r="AB859"/>
  <c r="Z339"/>
  <c r="AC340"/>
  <c r="AB340"/>
  <c r="AB777"/>
  <c r="Z776"/>
  <c r="AC777"/>
  <c r="AC1008"/>
  <c r="X932"/>
  <c r="X931"/>
  <c r="Z222"/>
  <c r="AB223"/>
  <c r="AC223"/>
  <c r="Z447"/>
  <c r="AB448"/>
  <c r="AC448"/>
  <c r="X431"/>
  <c r="X430"/>
  <c r="AC432"/>
  <c r="Z10"/>
  <c r="AC11"/>
  <c r="AB11"/>
  <c r="Z1090"/>
  <c r="AB1091"/>
  <c r="AC1091"/>
  <c r="AC868"/>
  <c r="AB868"/>
  <c r="AC509"/>
  <c r="AB509"/>
  <c r="Z298"/>
  <c r="AC299"/>
  <c r="AB299"/>
  <c r="AC187"/>
  <c r="AB187"/>
  <c r="Z605"/>
  <c r="AC606"/>
  <c r="AB606"/>
  <c r="AC438"/>
  <c r="AB438"/>
  <c r="Z431"/>
  <c r="X393"/>
  <c r="X286"/>
  <c r="AC394"/>
  <c r="AC39"/>
  <c r="AB39"/>
  <c r="AC314"/>
  <c r="AB314"/>
  <c r="AC127"/>
  <c r="AB127"/>
  <c r="AC684"/>
  <c r="AB684"/>
  <c r="AC33"/>
  <c r="AB33"/>
  <c r="Z931"/>
  <c r="AC932"/>
  <c r="AB932"/>
  <c r="AB817"/>
  <c r="AC817"/>
  <c r="AC414"/>
  <c r="AB414"/>
  <c r="Z393"/>
  <c r="Z72"/>
  <c r="AC73"/>
  <c r="AB73"/>
  <c r="AB659"/>
  <c r="AC659"/>
  <c r="Z539"/>
  <c r="AC548"/>
  <c r="AB548"/>
  <c r="AC107"/>
  <c r="AB107"/>
  <c r="AC114"/>
  <c r="Z113"/>
  <c r="AB114"/>
  <c r="Z879"/>
  <c r="AC72"/>
  <c r="AB72"/>
  <c r="AB931"/>
  <c r="AC931"/>
  <c r="Z430"/>
  <c r="AC431"/>
  <c r="AB431"/>
  <c r="AC298"/>
  <c r="AB298"/>
  <c r="AC10"/>
  <c r="AB10"/>
  <c r="AB222"/>
  <c r="AC222"/>
  <c r="AB776"/>
  <c r="AC776"/>
  <c r="AC879"/>
  <c r="AB879"/>
  <c r="AC113"/>
  <c r="AB113"/>
  <c r="Z9"/>
  <c r="AC539"/>
  <c r="AB539"/>
  <c r="AC393"/>
  <c r="AB393"/>
  <c r="AC605"/>
  <c r="AB605"/>
  <c r="AC1090"/>
  <c r="AB1090"/>
  <c r="AC447"/>
  <c r="AB447"/>
  <c r="AC858"/>
  <c r="AB858"/>
  <c r="AC581"/>
  <c r="AB581"/>
  <c r="AC230"/>
  <c r="AB230"/>
  <c r="Z683"/>
  <c r="X1163"/>
  <c r="AC339"/>
  <c r="AB339"/>
  <c r="AC1136"/>
  <c r="AB1136"/>
  <c r="Z286"/>
  <c r="AC286"/>
  <c r="AB286"/>
  <c r="AB683"/>
  <c r="AC683"/>
  <c r="AC9"/>
  <c r="AB9"/>
  <c r="AB430"/>
  <c r="AC430"/>
  <c r="Z604"/>
  <c r="AC604"/>
  <c r="AB604"/>
  <c r="Z1163"/>
  <c r="AC1163"/>
  <c r="AB1163"/>
</calcChain>
</file>

<file path=xl/sharedStrings.xml><?xml version="1.0" encoding="utf-8"?>
<sst xmlns="http://schemas.openxmlformats.org/spreadsheetml/2006/main" count="4146" uniqueCount="905">
  <si>
    <t>Подпрограмма "Комфортная городская среда Волоколамского муниципального района"</t>
  </si>
  <si>
    <t>0910000000</t>
  </si>
  <si>
    <t>Основное мероприятие "Благоустройство общественных территорий Волоколамского муниципального района"</t>
  </si>
  <si>
    <t>0910100000</t>
  </si>
  <si>
    <t>Исполнение полномочий на реализацию мероприятий по благоустройству территории городского поселения Волоколамск , в части благоустройства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</si>
  <si>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</si>
  <si>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Благоустройство 1-ой очереди площадь у ж/д вокзала; благоустройство сквера у ФОК Лама ; 1-ой очереди пешеходная зона по ул. Ново-Солдатская, Волоколамского района</t>
  </si>
  <si>
    <t>0910108000</t>
  </si>
  <si>
    <t>Другие вопросы в области жилищно-коммунального хозяйства</t>
  </si>
  <si>
    <t>0505</t>
  </si>
  <si>
    <t>Обеспечивающая подпрограмма</t>
  </si>
  <si>
    <t>0750000000</t>
  </si>
  <si>
    <t>к решению Совета депутатов Волоколамского муниципального района Московской области №40-160 от 30.05.2019г.</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</si>
  <si>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</si>
  <si>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</si>
  <si>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</si>
  <si>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</si>
  <si>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</si>
  <si>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</si>
  <si>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</si>
  <si>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1060700000</t>
  </si>
  <si>
    <t xml:space="preserve">Расходы за счет субвенции из бюджета Московской области за счет осуществления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</si>
  <si>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</si>
  <si>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</si>
  <si>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</si>
  <si>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</si>
  <si>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</si>
  <si>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</si>
  <si>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</si>
  <si>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</si>
  <si>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</si>
  <si>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</si>
  <si>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</si>
  <si>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</si>
  <si>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</si>
  <si>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</si>
  <si>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</si>
  <si>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</si>
  <si>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</si>
  <si>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</si>
  <si>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Основное мероприятие "Укрепление материально-технической базы дошкольных образовательных организаций"</t>
  </si>
  <si>
    <t>0110400000</t>
  </si>
  <si>
    <t>Проведение капитальных и текущих ремонтов в дошкольных образовательных организациях</t>
  </si>
  <si>
    <t>0110400530</t>
  </si>
  <si>
    <t>Укрепление материально-технической базы МДОУ "Центр развития ребенка - детский сад №7" за счет целевых безвозмездных поступлений в связи с проведением Дня благотворительного труда</t>
  </si>
  <si>
    <t>0110400540</t>
  </si>
  <si>
    <t>Расходы за счет субсидии из бюджета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</si>
  <si>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1420162680</t>
  </si>
  <si>
    <t>Расходы на оплату и начисления по оплате труда специалистов и руководителей МФЦ в целях осуществления стимулирования и поощрения специалистов и руководителей МФЦ по итогам работы</t>
  </si>
  <si>
    <t>14201S0650</t>
  </si>
  <si>
    <t>Организация деятельности многофункциональных центрах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</si>
  <si>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14201S2680</t>
  </si>
  <si>
    <t>Обеспечение комплексной безопасности дошкольных образовательных организаций</t>
  </si>
  <si>
    <t>0110700700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</si>
  <si>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</si>
  <si>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</si>
  <si>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Основное мероприятие "Проведение конструктивных и реконструктивных мероприятий объектов социального и культурного назначения"</t>
  </si>
  <si>
    <t>1300100000</t>
  </si>
  <si>
    <t>Выполнение работ по адаптации для инвалидов и маломобильных групп населения</t>
  </si>
  <si>
    <t>1300101050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</si>
  <si>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</si>
  <si>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</si>
  <si>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Общее образование</t>
  </si>
  <si>
    <t>0702</t>
  </si>
  <si>
    <t>Основное мероприятие "Создание и развитие в общеобразовательных организациях Московской области условий для ликвидации второй смены"</t>
  </si>
  <si>
    <t>0120100000</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</si>
  <si>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</si>
  <si>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</si>
  <si>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</si>
  <si>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</si>
  <si>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</si>
  <si>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</si>
  <si>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</si>
  <si>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</si>
  <si>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"Повышение степени готовности личного состава формирований к реагированию и организации проведения аварийно-спасательных и других неотложных работ к нормативной степени готовности"</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</si>
  <si>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</si>
  <si>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</si>
  <si>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</si>
  <si>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Закупка материальных, технических средств, для проведения аварийных работ в случае ЧС, создания и плановой замены запасов материальных ресурсов для ликвидации ЧС</t>
  </si>
  <si>
    <t>0620201330</t>
  </si>
  <si>
    <t>Расходы за счет субсидии из бюджета Московской области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</si>
  <si>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0120262150</t>
  </si>
  <si>
    <t>Расходы за счет субвенции из бюджета Московской области на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также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t>
  </si>
  <si>
    <t>0120262200</t>
  </si>
  <si>
    <t>Расходы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</si>
  <si>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01202S2150</t>
  </si>
  <si>
    <t>Расходы на мероприятия по проведению капитального ремонта в муниципальных общеобразовательных организациях</t>
  </si>
  <si>
    <t>01202S2340</t>
  </si>
  <si>
    <t>Основное мероприятие "Обеспечение мер социальной поддержки обучающихся в образовательных организациях"</t>
  </si>
  <si>
    <t>0120300000</t>
  </si>
  <si>
    <t>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t>
  </si>
  <si>
    <t>0120362230</t>
  </si>
  <si>
    <t>Расходы за счет субсидии из бюджета Московской области на обеспечение подвоза учащихся к месту обучения в муниципальные общеобразовательные организации, расположенные в сельской местности</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</si>
  <si>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</si>
  <si>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</si>
  <si>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</si>
  <si>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</si>
  <si>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Курсовое обучение населения Волоколамского муниципального района в области гражданской обороны и защиты от чрезвычайных ситуаций</t>
  </si>
  <si>
    <t>0650204050</t>
  </si>
  <si>
    <t>Обеспечение закрытых каналов связи</t>
  </si>
  <si>
    <t>0650204080</t>
  </si>
  <si>
    <t>Другие вопросы в области национальной безопасности и правоохранительной деятельности</t>
  </si>
  <si>
    <t>0314</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</si>
  <si>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</si>
  <si>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</si>
  <si>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"Обеспечение деятельности общественных объединений правоохранительной направленности"</t>
  </si>
  <si>
    <t>0610200000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</si>
  <si>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</si>
  <si>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</si>
  <si>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</si>
  <si>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</si>
  <si>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</si>
  <si>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</si>
  <si>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Основное мероприятие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t>
  </si>
  <si>
    <t>0610600000</t>
  </si>
  <si>
    <t>Основное мероприятие "Создание системы обучения детей безопасному поведению на улице и снижение роста дорожно-транспортных проишествий с участием детей и тяжести последствий от них"</t>
  </si>
  <si>
    <t>0830100000</t>
  </si>
  <si>
    <t>Участие в областном смотре конкурсе ЮИД "Весёлый светофор"</t>
  </si>
  <si>
    <t>0830103250</t>
  </si>
  <si>
    <t>Приобретение аппаратно-програмного комплекса по Правилам дорожного движения для детей</t>
  </si>
  <si>
    <t>0830103260</t>
  </si>
  <si>
    <t>Дополнительное образование детей</t>
  </si>
  <si>
    <t>0703</t>
  </si>
  <si>
    <t>Подпрограмма "Дополнительное образование, воспитание и психолого-социальное сопровождение детей"</t>
  </si>
  <si>
    <t>0130000000</t>
  </si>
  <si>
    <t>Основное мероприятие "Реализация комплексных мер, обеспечивающих развитие системы дополнительного образования детей"</t>
  </si>
  <si>
    <t>0130100000</t>
  </si>
  <si>
    <t>0130100590</t>
  </si>
  <si>
    <t>Основное мероприятие "Дополнительное образование в сфере культуры"</t>
  </si>
  <si>
    <t>0130200000</t>
  </si>
  <si>
    <t>0130200590</t>
  </si>
  <si>
    <t>Основное мероприятие "Строительство и реконструкция учреждений дополнительного образования"</t>
  </si>
  <si>
    <t>0130400000</t>
  </si>
  <si>
    <t>Расходы за счет субсидии из бюджета московской области на приобретение оборудования и музыкальных инструментов для комплектования построенных муниципальных организаций дополнительного образования Московской области, осуществляющих деятельность в сфере культуры</t>
  </si>
  <si>
    <t>0130461240</t>
  </si>
  <si>
    <t>Расходы на приобретение оборудования и музыкальных инструментов для комплектования построенных муниципальных организаций дополнительного образования Московской области, осуществляющих деятельность в сфере культуры</t>
  </si>
  <si>
    <t>01304S1240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</si>
  <si>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</si>
  <si>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</si>
  <si>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Приобретение современных аппаратно-программных комплексов со средствами криптографической защиты информации для организаций дополнительного образования в муниципальном образовании Московской области, с учетом субсидии из бюджета Московской области</t>
  </si>
  <si>
    <t>14105S0930</t>
  </si>
  <si>
    <t>Среднее профессиональное образование</t>
  </si>
  <si>
    <t>0704</t>
  </si>
  <si>
    <t>Расходы на мероприятия, направленные на создание условий для предоставления транспортных услуг населению и организация транспортного обслуживания населения между поселениями и в границах Волоколамского муниципального района</t>
  </si>
  <si>
    <t>0810101800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</si>
  <si>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</si>
  <si>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</si>
  <si>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Расходы за счет субсидии из бюджета Московской области на софинансирование транспортного обеспечения садоводческих, огороднических или дачных некоммерческих объединений граждан, расположенных на территории Московской области, на муниципальных маршрутах регулярных перевозок по регулируемым тарифам</t>
  </si>
  <si>
    <t>0810163540</t>
  </si>
  <si>
    <t>Софинансирование транспортного обеспечения садоводческих, огороднических или дачных некоммерческих объединений граждан, расположенных на территории Московской области, на муниципальных маршрутах регулярных перевозок по регулируемым тарифам</t>
  </si>
  <si>
    <t>08101S3540</t>
  </si>
  <si>
    <t>Дорожное хозяйство (дорожные фонды)</t>
  </si>
  <si>
    <t>0409</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</si>
  <si>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</si>
  <si>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</si>
  <si>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</si>
  <si>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</si>
  <si>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Капитальный ремонт и (или) ремонт автомобильных дорог</t>
  </si>
  <si>
    <t>0820101900</t>
  </si>
  <si>
    <t xml:space="preserve">Исполнение полномочий органов местного самоуправления по обеспечению дорожной деятельности в отношении автомобильных дорог местного значения в границах населенных пунктов городского поселения Волоколамск и обеспечение безопасности дорожного движения на них </t>
  </si>
  <si>
    <t>0820107940</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</si>
  <si>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</si>
  <si>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</si>
  <si>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</si>
  <si>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</si>
  <si>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</si>
  <si>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</si>
  <si>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0140100110</t>
  </si>
  <si>
    <t>0140100590</t>
  </si>
  <si>
    <t>0140102400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</si>
  <si>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</si>
  <si>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</si>
  <si>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учреждений и приобретение путевок в загородные оздоровительные лагеря для детей Волоколамского муниципального района"</t>
  </si>
  <si>
    <t>0230100000</t>
  </si>
  <si>
    <t>Расходы за счет субсидии из бюджета Московской области на мероприятия по организации отдыха детей в каникулярное время</t>
  </si>
  <si>
    <t>0230162190</t>
  </si>
  <si>
    <t>Организация отдыха и оздоровления детей в каникулярное время</t>
  </si>
  <si>
    <t>02301S2190</t>
  </si>
  <si>
    <t>Основное мероприятие "Организация свободного времени детей через различные формы трудоустройства, отдыха и занятости"</t>
  </si>
  <si>
    <t>0230200000</t>
  </si>
  <si>
    <t>02302S2190</t>
  </si>
  <si>
    <t>Культура, кинематография</t>
  </si>
  <si>
    <t>0800</t>
  </si>
  <si>
    <t>Культура</t>
  </si>
  <si>
    <t>0801</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</si>
  <si>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</si>
  <si>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</si>
  <si>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</si>
  <si>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</si>
  <si>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</si>
  <si>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</si>
  <si>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</si>
  <si>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</si>
  <si>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</si>
  <si>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</si>
  <si>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</si>
  <si>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</si>
  <si>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Расходы за счет иных межбюджетных трансфертов из бюджета Московской области на реализацию отдельных мероприятий муниципальных программ (подпрограмм) в сфере культуры</t>
  </si>
  <si>
    <t>0320261300</t>
  </si>
  <si>
    <t xml:space="preserve">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</si>
  <si>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</si>
  <si>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 xml:space="preserve">Уточненный  план </t>
  </si>
  <si>
    <t xml:space="preserve">Утвержденный план </t>
  </si>
  <si>
    <t>% исполнения к утвержденному плану</t>
  </si>
  <si>
    <t xml:space="preserve">% исполнения к уточненному плану </t>
  </si>
  <si>
    <t>Расходы на повышение заработной платы работникам музеев за счет средств местного бюджета Волоколамского муниципального района</t>
  </si>
  <si>
    <t>03202S0440</t>
  </si>
  <si>
    <t>Основное мероприятие "Содержание и благоустройство объекта, увековечивающих память погибших при защите Отечества для МУК МВК "Волоколамский кремль"</t>
  </si>
  <si>
    <t>0320300000</t>
  </si>
  <si>
    <t>Строительный контроль за производством работ по содержанию и благоустройству объекта, увековечивающих память погибших при защите Отечество</t>
  </si>
  <si>
    <t>0320303200</t>
  </si>
  <si>
    <t>Расходы за счет субсидии из бюджета Московской области на поддержку учреждений культуры муниципальных образований Московской области</t>
  </si>
  <si>
    <t>0320362650</t>
  </si>
  <si>
    <t>Софинансирование на содержание и благоустройство объектов, увековечивающих память погибших при защите Отечества для МУК МВК "Волоколамский кремль"</t>
  </si>
  <si>
    <t>03203S2650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</si>
  <si>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</si>
  <si>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</si>
  <si>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</si>
  <si>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</si>
  <si>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</si>
  <si>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</si>
  <si>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</si>
  <si>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</si>
  <si>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</si>
  <si>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</si>
  <si>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</si>
  <si>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</si>
  <si>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</si>
  <si>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</si>
  <si>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t>
  </si>
  <si>
    <t>0340104800</t>
  </si>
  <si>
    <t>Гастрольный обмен и финансовая поддержка участия творческих коллективов в международных, всероссийских, региональных межмуниципальных фестивалях и конкурсах</t>
  </si>
  <si>
    <t>0340104900</t>
  </si>
  <si>
    <t>0340200000</t>
  </si>
  <si>
    <t>0340260440</t>
  </si>
  <si>
    <t>0340261300</t>
  </si>
  <si>
    <t>Расходы на повышение заработной платы работников культуры за счет средств местного бюджета Волоколамского муниципального района</t>
  </si>
  <si>
    <t>03402S0440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</si>
  <si>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</si>
  <si>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</si>
  <si>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</si>
  <si>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</si>
  <si>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Проведение текущего/капитального ремонта, укрепление материально-технической базы в МУ "Волоколамский районный Центр культуры и творчества "Родники"</t>
  </si>
  <si>
    <t>0360104510</t>
  </si>
  <si>
    <t>Проведение текущего/капитального ремонта, укрепление материально-технической базы в МБУ "Многофункциональный центр Молодежное содружество"</t>
  </si>
  <si>
    <t>0360104520</t>
  </si>
  <si>
    <t>Расходы за счет субсидии на обеспечение учреждений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</si>
  <si>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1410560600</t>
  </si>
  <si>
    <t>Расходы за счет субсидии из бюджета Московской области на обеспечение современными аппаратно-программными комплексами общеобразовательных организаций в Московской области</t>
  </si>
  <si>
    <t>0900</t>
  </si>
  <si>
    <t>Другие вопросы в области здравоохранения</t>
  </si>
  <si>
    <t>0909</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</si>
  <si>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</si>
  <si>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</si>
  <si>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</si>
  <si>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</si>
  <si>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</si>
  <si>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</si>
  <si>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Социальная политика</t>
  </si>
  <si>
    <t>1000</t>
  </si>
  <si>
    <t>Пенсионное обеспечение</t>
  </si>
  <si>
    <t>1001</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</si>
  <si>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</si>
  <si>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</si>
  <si>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</si>
  <si>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</si>
  <si>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Социальное обеспечение населения</t>
  </si>
  <si>
    <t>1003</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</si>
  <si>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</si>
  <si>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</si>
  <si>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Муниципальная программа Волоколамского муниципального района "Жилище" на 2018-2022 годы</t>
  </si>
  <si>
    <t>1100000000</t>
  </si>
  <si>
    <t>Подпрограмма "Обеспечение жильем молодых семей"</t>
  </si>
  <si>
    <t>1120000000</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</si>
  <si>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</si>
  <si>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</si>
  <si>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</si>
  <si>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</si>
  <si>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</si>
  <si>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</si>
  <si>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</si>
  <si>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</si>
  <si>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</si>
  <si>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</si>
  <si>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</si>
  <si>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</si>
  <si>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Участие в выставочно-ярмарочных мероприятиях, форумах, направленных на повышение конкурентоспособности и инвестиционной привлекательности, выполнение работ по разработке концепции развития территории</t>
  </si>
  <si>
    <t>0530100840</t>
  </si>
  <si>
    <t>Расходы на оздоровление и отдых жителей Волоколамского муниципального района Московской области в целях защиты от возможного негативноого воздействия на них чрезвычайной ситуации, введенной в границах полигона ТБО "Ядрово" 6 марта 2018 года за счет средств, выделенных из резервного фонда Правительства Московской области</t>
  </si>
  <si>
    <t>9900009180</t>
  </si>
  <si>
    <t>Охрана семьи и детства</t>
  </si>
  <si>
    <t>1004</t>
  </si>
  <si>
    <t>Публичные нормативные социальные выплаты гражданам</t>
  </si>
  <si>
    <t>310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</si>
  <si>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</si>
  <si>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</si>
  <si>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</si>
  <si>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</si>
  <si>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</si>
  <si>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</si>
  <si>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Физическая культура и спорт</t>
  </si>
  <si>
    <t>1100</t>
  </si>
  <si>
    <t>Физическая культура</t>
  </si>
  <si>
    <t>1101</t>
  </si>
  <si>
    <t>Подпрограмма "Развитие физической культуры и спорта в Волоколамском муниципальном районе"</t>
  </si>
  <si>
    <t>0210000000</t>
  </si>
  <si>
    <t>Основное мероприятие "Информирование населения Волоколамского муниципального района посредством наружной рекламы"</t>
  </si>
  <si>
    <t>1500200000</t>
  </si>
  <si>
    <t>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</si>
  <si>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1500201510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</si>
  <si>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</si>
  <si>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</si>
  <si>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Жилищно-коммунальное хозяйство</t>
  </si>
  <si>
    <t>0500</t>
  </si>
  <si>
    <t>Жилищное хозяйство</t>
  </si>
  <si>
    <t>0501</t>
  </si>
  <si>
    <t>Муниципальная программа "Формирование современной городской среды Волоколамского муниципального района" на 2018 – 2022 годы</t>
  </si>
  <si>
    <t>0900000000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</si>
  <si>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</si>
  <si>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</si>
  <si>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</si>
  <si>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</si>
  <si>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</si>
  <si>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</si>
  <si>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на уплату муниципального взноса на капитальный ремонт муниципального жилого фонда</t>
  </si>
  <si>
    <t>1030300350</t>
  </si>
  <si>
    <t>Субсидии некоммерческим организациям (за исключением государственных (муниципальных) учреждений)</t>
  </si>
  <si>
    <t>630</t>
  </si>
  <si>
    <t>Текущий ремонт муниципального жилого фонда и муниципального имущества</t>
  </si>
  <si>
    <t>1030300390</t>
  </si>
  <si>
    <t>Коммунальное хозяйство</t>
  </si>
  <si>
    <t>0502</t>
  </si>
  <si>
    <t>Целевая
статья расходов</t>
  </si>
  <si>
    <t>Вид
расходов</t>
  </si>
  <si>
    <t>Приложение № 3</t>
  </si>
  <si>
    <t>(тыс.рублей)</t>
  </si>
  <si>
    <t>ВСЕГО РАСХОДОВ</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</si>
  <si>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приобретения, монтажа и ввода в эксплуатацию станций водоочистки, расположенных по адресу: г.Волоколамск ул.Ямская(ВЗУ №6), ул.Мелиораторов(ВЗУ №8), ул.Фабричная(ВЗУ №11), ул.Академическая(ВЗУ №16), ул.Вишневая(ВЗУ №3).</t>
  </si>
  <si>
    <t>0710107970</t>
  </si>
  <si>
    <t>Расходы за счет субсидии из бюджета Московской области на капитальный ремонт, приобретение, монтаж и ввод в эксплуатацию объектов водоснабжения</t>
  </si>
  <si>
    <t>0710160330</t>
  </si>
  <si>
    <t>Расходы за счет субсидии из бюджета Московской области на строительство и реконструкцию объектов водоснабжения и водоотведения (строительство ВЗУ по адресу: г.Волоколамск, ул.Пороховская)</t>
  </si>
  <si>
    <t>0710164090</t>
  </si>
  <si>
    <t xml:space="preserve">Приобретение, монтаж и ввод в эксплуатацию станций водоочистки на ВЗУ в Волоколамском муниципальном районе	</t>
  </si>
  <si>
    <t>07101S0330</t>
  </si>
  <si>
    <t>Строительство ВЗУ по адресу: г.Волоколамск, ул.Пороховская</t>
  </si>
  <si>
    <t>07101S4090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</si>
  <si>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</si>
  <si>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</si>
  <si>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</si>
  <si>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</si>
  <si>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полномочий,установленных законодательством Российской Федерации, в части технологического присоединения двух КНС, самотечный и напорный коллектор, г.Волоколамск</t>
  </si>
  <si>
    <t>0720104200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</si>
  <si>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</si>
  <si>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</si>
  <si>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</si>
  <si>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</si>
  <si>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</si>
  <si>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</si>
  <si>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</si>
  <si>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</si>
  <si>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Организация обеспечения надежного теплоснабжения потребителей, в том числе в случае неисполнения теплоснабжающими или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</si>
  <si>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0730100710</t>
  </si>
  <si>
    <t>Иные межбюджетные трансферты из бюджета Московской области на реализацию отдельных мероприятий муниципальных программ</t>
  </si>
  <si>
    <t>0730161430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</si>
  <si>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</si>
  <si>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</si>
  <si>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Завершение работ по строительству газовой котельной в с.Болычево сельского поселения Осташевское</t>
  </si>
  <si>
    <t>0730207000</t>
  </si>
  <si>
    <t>Проектирование и строительство блочно-модульной котельной по адресу: г. Волоколамск, 2-ой Шаховской проезд</t>
  </si>
  <si>
    <t>0730207080</t>
  </si>
  <si>
    <t>Расходы за счет субсидии из бюджета Московской области на строительство и реконструкцию объектов коммунальной инфраструктуры</t>
  </si>
  <si>
    <t>0730264080</t>
  </si>
  <si>
    <t>Софинансирование строительства и реконструкции объектов коммунальной инфраструктуры (техническое перевооружение котельной с.Шестаково СП Теряевское и строительство котельной по адресу д.Судниково СП Спасское (в т.ч. ПИР))</t>
  </si>
  <si>
    <t>07302S4080</t>
  </si>
  <si>
    <t>Подпрограмма "Газификация населенных пунктов" на 2018-2022 годы</t>
  </si>
  <si>
    <t>0760000000</t>
  </si>
  <si>
    <t>Основное мероприятие "Выполнение строительно-монтажных работ для газификации населенных пунктов и многоквартирных домов"</t>
  </si>
  <si>
    <t>0760200000</t>
  </si>
  <si>
    <t>Газификация многоквартирного жилого дома по адресу: Московская область, Волоколамский район, г. Волоколамск, ул.Текстильщиков, д.8</t>
  </si>
  <si>
    <t>0760201070</t>
  </si>
  <si>
    <t>Исполнение полномочий городского поселения Волоколамск в части строительства газопровода высокого давления, газопровода низкого давления, расположенного по адресу: г. Волоколамск, ул.Текстильщиков, д.8</t>
  </si>
  <si>
    <t>0760204220</t>
  </si>
  <si>
    <t>Благоустройство</t>
  </si>
  <si>
    <t>0503</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</si>
  <si>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</si>
  <si>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</si>
  <si>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</si>
  <si>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</si>
  <si>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Расходы на обеспечение деятельности (оказание услуг) муниципальных учреждений</t>
  </si>
  <si>
    <t>0520500590</t>
  </si>
  <si>
    <t>Субсидии автономным учреждениям</t>
  </si>
  <si>
    <t>620</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</si>
  <si>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</si>
  <si>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</si>
  <si>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</si>
  <si>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</si>
  <si>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Содержание мест захоронений на территории Волоколамского муниципального района, в том числе воинских захоронений, могил и надгробий Героев СССР, РФ</t>
  </si>
  <si>
    <t>0520603150</t>
  </si>
  <si>
    <t>Укрепление материально-технической базы</t>
  </si>
  <si>
    <t>0520603160</t>
  </si>
  <si>
    <t>1060751200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</si>
  <si>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</si>
  <si>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</si>
  <si>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</si>
  <si>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</si>
  <si>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0750100110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</si>
  <si>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</si>
  <si>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</si>
  <si>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Расходы на обеспечение деятельности (оказания услуг) муниципальных учреждений</t>
  </si>
  <si>
    <t>1420100590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</si>
  <si>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</si>
  <si>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</si>
  <si>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</si>
  <si>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</si>
  <si>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счет субсидии из бюджета Московской области  на софинансирование расходов на организацию деятельности многофункциональных центров предоставления государственных и муниципальных услуг</t>
  </si>
  <si>
    <t>1420160650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</si>
  <si>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</si>
  <si>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</si>
  <si>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Охрана окружающей среды</t>
  </si>
  <si>
    <t>0600</t>
  </si>
  <si>
    <t>Другие вопросы в области охраны окружающей среды</t>
  </si>
  <si>
    <t>0605</t>
  </si>
  <si>
    <t>Расходы за счет субсидии из бюджета Московской области на ликвидацию несанкционированных свалок и навалов мусора</t>
  </si>
  <si>
    <t>0910160960</t>
  </si>
  <si>
    <t>Расходы на ликвидацию несанкционированных свалок и навалов мусора</t>
  </si>
  <si>
    <t>09101S0960</t>
  </si>
  <si>
    <t>Муниципальная программа "Экология и окружающая среда Волоколамского муниципального района" на 2018-2022 годы</t>
  </si>
  <si>
    <t>1200000000</t>
  </si>
  <si>
    <t>Основное мероприятие "Определение качества атмосферного воздуха и воды в водных объектах"</t>
  </si>
  <si>
    <t>1200100000</t>
  </si>
  <si>
    <t>Выявление и ликвидация несанкционированных свалок</t>
  </si>
  <si>
    <t>1200101670</t>
  </si>
  <si>
    <t>Организация деятельности по сбору твердых коммунальных отходов на территории района</t>
  </si>
  <si>
    <t>1200101690</t>
  </si>
  <si>
    <t>Образование</t>
  </si>
  <si>
    <t>0700</t>
  </si>
  <si>
    <t>Дошкольное образование</t>
  </si>
  <si>
    <t>0701</t>
  </si>
  <si>
    <t>Подпрограмма "Дошкольное образование"</t>
  </si>
  <si>
    <t>0110000000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</si>
  <si>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</si>
  <si>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1420300000</t>
  </si>
  <si>
    <t>Расходы за счет остатков субсидии из бюджета Московской области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t>
  </si>
  <si>
    <t>1420361150</t>
  </si>
  <si>
    <t>Непрограммные расходы бюджета муниципального образования</t>
  </si>
  <si>
    <t>9900000000</t>
  </si>
  <si>
    <t>Исполнение судебных актов по обращению взыскания на средства бюджета муниципального образования</t>
  </si>
  <si>
    <t>9900002240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</si>
  <si>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</si>
  <si>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</si>
  <si>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</si>
  <si>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</si>
  <si>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Национальная оборона</t>
  </si>
  <si>
    <t>0200</t>
  </si>
  <si>
    <t>Мобилизационная подготовка экономики</t>
  </si>
  <si>
    <t>0204</t>
  </si>
  <si>
    <t xml:space="preserve">Приобретение оборудования и инвентаря в дошкольных образовательных организациях </t>
  </si>
  <si>
    <t>0110400560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</si>
  <si>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</si>
  <si>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</si>
  <si>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</si>
  <si>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</si>
  <si>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0110600590</t>
  </si>
  <si>
    <t>Обеспечение продуктами питания детей в дошкольных образовательных организациях</t>
  </si>
  <si>
    <t>0110600600</t>
  </si>
  <si>
    <t>Погашение текущей кредиторской задолженности за 2017 год</t>
  </si>
  <si>
    <t>0110602400</t>
  </si>
  <si>
    <t>Основное мероприятие "Комплексная безопасность дошкольных образовательных организаций"</t>
  </si>
  <si>
    <t>0110700000</t>
  </si>
  <si>
    <t>Основное мероприятие "Совершенствование механизма реагирования экстренных оперативных служб на обращения населения Волоколамского муниципального района по единому номеру "112""</t>
  </si>
  <si>
    <t>0620500000</t>
  </si>
  <si>
    <t>0620500590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</si>
  <si>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</si>
  <si>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0620504260</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</si>
  <si>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</si>
  <si>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</si>
  <si>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"Создание и поддержание в постоянной готовности муниципальной системы оповещения и информирования населения об опасностях, возникающих при военных конфликтах или в следствие этих конфликтов, а также об угрозе возникновения или о возникновении ЧС природного и техногенного характера"</t>
  </si>
  <si>
    <t>0630100000</t>
  </si>
  <si>
    <t>Оплата эксплуатационно-технического обслуживания аппаратуры систем оповещения и информирования населения и каналов связи</t>
  </si>
  <si>
    <t>0630101380</t>
  </si>
  <si>
    <t>Расходы бюджета Волоколамского муниципального района Московской области по разделам, подразделам, целевым статьям (муниципальным программам Волоколамского муниципального района Московской области и непрограммным направлениям деятельности), группам и подгруппам видов расходов классификации расходов бюджета Волоколамского муниципального района Московской области за 2018 год</t>
  </si>
  <si>
    <t>Расходы за счет субсидии из бюджета Московской области  на капитальные вложения в общеобразовательные организации в целях обеспечения односменного режима обучения (ПИР и строительство школы на 825 мест, г.Волоколамск, 2-ой Шаховской проезд и реконструкция МОУ Волоколамская средняя общеобразовательная школа №3" по адресу: Московская область, Волоколамский район, г.Волоколамск, ул.Текстильщиков, д.10).</t>
  </si>
  <si>
    <t>0120164480</t>
  </si>
  <si>
    <t>ПИР и строительство школы на 825 мест, г.Волоколамск, 2-ой Шаховской проезд и реконструкция МОУ Волоколамская средняя общеобразовательная школа №3" по адресу: Московская область, Волоколамский район, г.Волоколамск, ул.Текстильщиков, д.10</t>
  </si>
  <si>
    <t>01201S4480</t>
  </si>
  <si>
    <t>Основное мероприятие "Финансовое обеспечение деятельности образовательных организаций"</t>
  </si>
  <si>
    <t>0120200000</t>
  </si>
  <si>
    <t>Проведение капитальных и текущих ремонтов образовательных учреждениях</t>
  </si>
  <si>
    <t>0120200530</t>
  </si>
  <si>
    <t>Софинансирование мероприятий по модернизации образования</t>
  </si>
  <si>
    <t>0120200550</t>
  </si>
  <si>
    <t>0120200590</t>
  </si>
  <si>
    <t>0120202400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</si>
  <si>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</si>
  <si>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</si>
  <si>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Расходы на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</si>
  <si>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</si>
  <si>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Национальная экономика</t>
  </si>
  <si>
    <t>0400</t>
  </si>
  <si>
    <t>Сельское хозяйство и рыболовство</t>
  </si>
  <si>
    <t>0405</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</si>
  <si>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</si>
  <si>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</si>
  <si>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</si>
  <si>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</si>
  <si>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Отлов и содержание бездомных собак</t>
  </si>
  <si>
    <t>0400901880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</si>
  <si>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</si>
  <si>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</si>
  <si>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Транспорт</t>
  </si>
  <si>
    <t>0408</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</si>
  <si>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</si>
  <si>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</si>
  <si>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</si>
  <si>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</si>
  <si>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</si>
  <si>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</si>
  <si>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"Об утверждении отчета об исполнении бюджета Волоколамского муниципального района Московской области за 2018 год"</t>
  </si>
  <si>
    <t>0120362270</t>
  </si>
  <si>
    <t>Расходы на обеспечение подвоза учащихся к месту обучения в муниципальные общеобразовательные организации, расположенные в сельской местности</t>
  </si>
  <si>
    <t>01203S2270</t>
  </si>
  <si>
    <t>Основное мероприятие "Совершенствование организации школьного питания в муниципальных общеобразовательных учреждениях"</t>
  </si>
  <si>
    <t>0120400000</t>
  </si>
  <si>
    <t>Укрепление материально-технической базы школьных столовых и пищеблоков</t>
  </si>
  <si>
    <t>0120404010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</si>
  <si>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</si>
  <si>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</si>
  <si>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</si>
  <si>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</si>
  <si>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</si>
  <si>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</si>
  <si>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</si>
  <si>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</si>
  <si>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</si>
  <si>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</si>
  <si>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</si>
  <si>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</si>
  <si>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</si>
  <si>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</si>
  <si>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</si>
  <si>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</si>
  <si>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</si>
  <si>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</si>
  <si>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</si>
  <si>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</si>
  <si>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Расходы за счет субсидии из бюджета Московской области на софинансирование работ по капитальному ремонту и ремонту автомобильных дорог общего пользования местного значения, в том числе замене и установке остановочных павильонов</t>
  </si>
  <si>
    <t>0820160240</t>
  </si>
  <si>
    <t>Софинансирование работ по капитальному ремонту и ремонту автомобильных дорог общего пользования местного значения, в том числе замене и установке остановочных павильонов</t>
  </si>
  <si>
    <t>08201S0240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</si>
  <si>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</si>
  <si>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</si>
  <si>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</si>
  <si>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</si>
  <si>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Подпрограмма "Безопасность дорожного движения"</t>
  </si>
  <si>
    <t>0830000000</t>
  </si>
  <si>
    <t>Основное мероприятие "Совершенствование контрольно-надзорной деятельности в области обеспечения безопасности дорожного движения"</t>
  </si>
  <si>
    <t>0830200000</t>
  </si>
  <si>
    <t>Устройство искусственных дорожных неровностей на территории Волоколамского муниципального района по мере необходимости</t>
  </si>
  <si>
    <t>0830203300</t>
  </si>
  <si>
    <t>Связь и информатика</t>
  </si>
  <si>
    <t>0410</t>
  </si>
  <si>
    <t>Расходы за счет субсидии из бюджета Московской области на капитальные вложения в школу искусств по адресу: Московская область, Волоколамский муниципальный район, городское поселение Волоколамск, ул. Парковая (ПИР и строительство)</t>
  </si>
  <si>
    <t>0130464470</t>
  </si>
  <si>
    <t>Строительство детской музыкальной школы по адресу: Московская область, Волоколамский муниципальный район, городское поселение Волоколамск, ул. Парковая (ПИР и строительство)</t>
  </si>
  <si>
    <t>01304S4470</t>
  </si>
  <si>
    <t>Молодежная политика</t>
  </si>
  <si>
    <t>0707</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</si>
  <si>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</si>
  <si>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</si>
  <si>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</si>
  <si>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</si>
  <si>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</si>
  <si>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</si>
  <si>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</si>
  <si>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</si>
  <si>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</si>
  <si>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</si>
  <si>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</si>
  <si>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</si>
  <si>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Другие вопросы в области образования</t>
  </si>
  <si>
    <t>0709</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</si>
  <si>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</si>
  <si>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</si>
  <si>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Межбюджетные трансферты</t>
  </si>
  <si>
    <t>500</t>
  </si>
  <si>
    <t>Иные межбюджетные трансферты</t>
  </si>
  <si>
    <t>540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</si>
  <si>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</si>
  <si>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</si>
  <si>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</si>
  <si>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</si>
  <si>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</si>
  <si>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Основное мероприятие "Повышение заработной платы работникам учреждений культуры"</t>
  </si>
  <si>
    <t>0320200000</t>
  </si>
  <si>
    <t>Расходы за счет субсидии из бюджета Московской области на софинансирование расходов на повышение заработной платы работникам учреждений в сфере культуры</t>
  </si>
  <si>
    <t>0320260440</t>
  </si>
  <si>
    <t>Расходы за счет иных межбюджетных трансфертов из бюджета Московской области  на выплату денежного поощрения муниципальным образованиям Московской области, достигшим лучших показателей по отдельным отраслям экономики и социальной сферы в 2018 году по итогам конкурса на соискание премии Губернатора Московской области "Прорыв года"</t>
  </si>
  <si>
    <t>9900060550</t>
  </si>
  <si>
    <t>Расходы за счет иных межбюджетных трансфертов из бюджета Московской области на предоставление грантов муниципальным образованиям - победителям конкурса лучших проектов по развитию территорий муниципальных образований Московской области</t>
  </si>
  <si>
    <t>0530162700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</si>
  <si>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</si>
  <si>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</si>
  <si>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</si>
  <si>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</si>
  <si>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t>
  </si>
  <si>
    <t>1410406230</t>
  </si>
  <si>
    <t>Расходы за счет субсидии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</si>
  <si>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</si>
  <si>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Софинансирование на предоставление доступа к электронным сервисам цифровой инфраструктуры в сфере жилищно-коммунального хозяйства</t>
  </si>
  <si>
    <t>14104S0940</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</si>
  <si>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</si>
  <si>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</si>
  <si>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</si>
  <si>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</si>
  <si>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</si>
  <si>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</si>
  <si>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</si>
  <si>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</si>
  <si>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</si>
  <si>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</si>
  <si>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Основное мероприятие "Создание условий для организации досуга, развития художественного творчества и обеспечение жителей услугами организаций"</t>
  </si>
  <si>
    <t>0340100000</t>
  </si>
  <si>
    <t>0340100590</t>
  </si>
  <si>
    <t>1410562490</t>
  </si>
  <si>
    <t>Обеспечение учреждений дошкольного, начального общего образования, находящихся в ведении органов местного самоуправления доступом к сети интернет</t>
  </si>
  <si>
    <t>14105S0600</t>
  </si>
  <si>
    <t>Приобретение современных аппаратно-программных комплексов для общеобразовательных организаций в муниципальном образовании Московской области</t>
  </si>
  <si>
    <t>14105S2490</t>
  </si>
  <si>
    <t>Другие вопросы в области национальной экономики</t>
  </si>
  <si>
    <t>0412</t>
  </si>
  <si>
    <t xml:space="preserve"> Исполнение полномочий сельского поселения Чисменское, в части строительства дома культуры по адресу: Московская область, Волоколамский муниципальный район, сельское поселение Чисменское (в том числе проектно-изыскательские работы) 	</t>
  </si>
  <si>
    <t>0360107930</t>
  </si>
  <si>
    <t xml:space="preserve">Исполнение полномочий городского поселения Волоколамск, в части проведения капитального ремонта и технического переоснащения объектов культуры зданий МБУ "Городской культурно-досуговый центр", расположенных по адресам: г.Волоколамск, ул.Пороховская, д.3 и г.Волоколамск, ул.Волоколамская, д.20. 	</t>
  </si>
  <si>
    <t>0360107960</t>
  </si>
  <si>
    <t>Другие вопросы в области культуры, кинематографии</t>
  </si>
  <si>
    <t>0804</t>
  </si>
  <si>
    <t>Подпрограмма "Обеспечивающая подпрограмма"</t>
  </si>
  <si>
    <t>0380000000</t>
  </si>
  <si>
    <t>Основное мероприятие "Организация осуществления функций и полномочий учреждения"</t>
  </si>
  <si>
    <t>0380100000</t>
  </si>
  <si>
    <t>0380100110</t>
  </si>
  <si>
    <t>Здравоохранение</t>
  </si>
  <si>
    <t>Расходы за счет субсидии из бюджета Московской области на создание многопрофильных индустриальных парков, технологических парков, промышленных площадок, деловых комплексов на территории Московской области</t>
  </si>
  <si>
    <t>0530164510</t>
  </si>
  <si>
    <t xml:space="preserve">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 технологическое присоединение к сетям ресурсоснабжающих организаций </t>
  </si>
  <si>
    <t>05301S4510</t>
  </si>
  <si>
    <t>Проведение межевания земельных участков</t>
  </si>
  <si>
    <t>1030300310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</si>
  <si>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</si>
  <si>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</si>
  <si>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Социальные выплаты молодым семьям на приобретение жилого помещения или строительство индивидуального жилого дома</t>
  </si>
  <si>
    <t>11201L4970</t>
  </si>
  <si>
    <t>Подпрограмма "Улучшение жилищных условий семей, имеющих семь и более детей"</t>
  </si>
  <si>
    <t>1140000000</t>
  </si>
  <si>
    <t>Основное мероприятие "Предоставление семьям, имеющим семь и более детей, жилищных субсидий на приобретение жилого помещения или строительство индивидуального жилого дома"</t>
  </si>
  <si>
    <t>1140100000</t>
  </si>
  <si>
    <t>Расходы за счет субсидии из бюджета Московской области на улучшение жилищных условий семей, имеющих семь и более детей</t>
  </si>
  <si>
    <t>1140160190</t>
  </si>
  <si>
    <t>Предоставление семьям, имеющим семь и более детей, жилищных субсидий на приобретение жилого помещения или строительство индивидуального жилого дома</t>
  </si>
  <si>
    <t>11401S0190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</si>
  <si>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</si>
  <si>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</si>
  <si>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Подпрограмма "Чистая вода"</t>
  </si>
  <si>
    <t>0710000000</t>
  </si>
  <si>
    <t>Основное мероприятие "Строительство, реконструкция, капитальный ремонт, приобретение, монтаж и ввод в эксплуатацию объектов водоснабжения (ВЗУ, ВНС, станций водоочистки) на территории Волоколамского муниципального района"</t>
  </si>
  <si>
    <t>0710100000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</si>
  <si>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г.Волоколамск, ул.Пороховская.</t>
  </si>
  <si>
    <t>0710104200</t>
  </si>
  <si>
    <t>Бюджетные инвестиции</t>
  </si>
  <si>
    <t>410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</si>
  <si>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</si>
  <si>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</si>
  <si>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</si>
  <si>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</si>
  <si>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</si>
  <si>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</si>
  <si>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</si>
  <si>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</si>
  <si>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Расходы за счет субсидии из бюджета Московской области на капитальные вложения в муниципальные объекты физической культуры и спорта, расположенный по адресу: г.Волоколамск, Рижское шоссе, д.40 (ПИР и строительство)</t>
  </si>
  <si>
    <t>0210264220</t>
  </si>
  <si>
    <t>Расходы на капитальные вложения в муниципальные объекты физической культуры и спорта ФОК с крытым катком, расположенный по адресу: г.Волоколамск, Рижское шоссе д. 40, (ПИР и строительство)</t>
  </si>
  <si>
    <t>02102S4220</t>
  </si>
  <si>
    <t>Основное мероприятие "Создание условий для занятий физической культурой и спортом"</t>
  </si>
  <si>
    <t>0210300000</t>
  </si>
  <si>
    <t>0210300590</t>
  </si>
  <si>
    <t>Укрепление материально-технической базы в МУ "Дворец спорта "Лама"</t>
  </si>
  <si>
    <t>0210305030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</si>
  <si>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</si>
  <si>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</si>
  <si>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</si>
  <si>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Средства массовой информации</t>
  </si>
  <si>
    <t>1200</t>
  </si>
  <si>
    <t>Телевидение и радиовещание</t>
  </si>
  <si>
    <t>1201</t>
  </si>
  <si>
    <t>1500100590</t>
  </si>
  <si>
    <t>1500102400</t>
  </si>
  <si>
    <t>Обслуживание государственного и муниципального долга</t>
  </si>
  <si>
    <t>1300</t>
  </si>
  <si>
    <t>Обслуживание государственного внутреннего и муниципального долга</t>
  </si>
  <si>
    <t>1301</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</si>
  <si>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</si>
  <si>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</si>
  <si>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</si>
  <si>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</si>
  <si>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</si>
  <si>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</si>
  <si>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</si>
  <si>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</si>
  <si>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Раздел,подраздел</t>
  </si>
  <si>
    <t>&lt;caption&gt;</t>
  </si>
  <si>
    <t>Бюджет: &lt;Бюджет&gt;</t>
  </si>
  <si>
    <t>Финансовый орган: &lt;ФО&gt;</t>
  </si>
  <si>
    <t>Тип бюджетных данных: &lt;ТипДанных&gt;</t>
  </si>
  <si>
    <t>Наименование</t>
  </si>
  <si>
    <t>Код главы</t>
  </si>
  <si>
    <t>РзПр</t>
  </si>
  <si>
    <t>ЦСР</t>
  </si>
  <si>
    <t>ВР</t>
  </si>
  <si>
    <t>План на 1 год</t>
  </si>
  <si>
    <t>План на 2 год</t>
  </si>
  <si>
    <t>План на 3 год</t>
  </si>
  <si>
    <t>Исполнено</t>
  </si>
  <si>
    <t>% исполнения</t>
  </si>
  <si>
    <t>&lt;ColNumber&gt;</t>
  </si>
  <si>
    <t>&lt;ГРБСИмя&gt;</t>
  </si>
  <si>
    <t>&lt;ГРБС&gt;</t>
  </si>
  <si>
    <t>&lt;Процент&gt;</t>
  </si>
  <si>
    <t>&lt;ФКРИмя_ХХ00&gt;</t>
  </si>
  <si>
    <t>&lt;ФКР_ХХ00&gt;</t>
  </si>
  <si>
    <t>&lt;ФКРИмя_ХХХХ&gt;</t>
  </si>
  <si>
    <t>&lt;ФКР_ХХХХ&gt;</t>
  </si>
  <si>
    <t>&lt;ЦСРИмя_ХХ00000000&gt;</t>
  </si>
  <si>
    <t>&lt;ЦСР_ХХ00000000&gt;</t>
  </si>
  <si>
    <t>&lt;ЦСРИмя_ХХХ0000000&gt;</t>
  </si>
  <si>
    <t>&lt;ЦСР_ХХХ0000000&gt;</t>
  </si>
  <si>
    <t>&lt;ЦСРИмя_ХХХХХ00000&gt;</t>
  </si>
  <si>
    <t>&lt;ЦСР_ХХХХХ00000&gt;</t>
  </si>
  <si>
    <t>&lt;ЦСРИмя_ХХХХХХХХХХ&gt;</t>
  </si>
  <si>
    <t>&lt;ЦСР_ХХХХХХХХХХ&gt;</t>
  </si>
  <si>
    <t>&lt;ВРИмя_Х00&gt;</t>
  </si>
  <si>
    <t>&lt;ВР_Х00&gt;</t>
  </si>
  <si>
    <t>&lt;ВРИмя_ХХ0&gt;</t>
  </si>
  <si>
    <t>&lt;ВР_ХХ0&gt;</t>
  </si>
  <si>
    <t>&lt;ВРИмя_ХХХ&gt;</t>
  </si>
  <si>
    <t>&lt;ВР_ХХХ&gt;</t>
  </si>
  <si>
    <t>Единица измерения: &lt;sumFormat&gt;</t>
  </si>
  <si>
    <t>Код цели</t>
  </si>
  <si>
    <t>&lt;clsTarget&gt;</t>
  </si>
  <si>
    <t>Итого:</t>
  </si>
  <si>
    <t>Исполнитель</t>
  </si>
  <si>
    <t>&lt;ДолжностьИсполнителя&gt;</t>
  </si>
  <si>
    <t>&lt;ИмяИсполнителя&gt;</t>
  </si>
  <si>
    <t>(должность)</t>
  </si>
  <si>
    <t>(подпись)</t>
  </si>
  <si>
    <t>(расшифровка подписи)</t>
  </si>
  <si>
    <t>Остаток</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</si>
  <si>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</si>
  <si>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</si>
  <si>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</si>
  <si>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</si>
  <si>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</si>
  <si>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</si>
  <si>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</si>
  <si>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</si>
  <si>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</si>
  <si>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</si>
  <si>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</si>
  <si>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</si>
  <si>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</si>
  <si>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</si>
  <si>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</si>
  <si>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</si>
  <si>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</si>
  <si>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</si>
  <si>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Руководство и управление в сфере установленных функций органов местного самоуправления</t>
  </si>
  <si>
    <t>9500000000</t>
  </si>
  <si>
    <t>Центральный аппарат</t>
  </si>
  <si>
    <t>9500004000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</si>
  <si>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</si>
  <si>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</si>
  <si>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</si>
  <si>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</si>
  <si>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</si>
  <si>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</si>
  <si>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"Развитие образования и воспитания в Волоколамском муниципальном районе" на 2018-2022 годы</t>
  </si>
  <si>
    <t>0100000000</t>
  </si>
  <si>
    <t>Подпрограмма "Общее образование"</t>
  </si>
  <si>
    <t>0120000000</t>
  </si>
  <si>
    <t>Основное мероприятие "Осуществление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t>
  </si>
  <si>
    <t>0120700000</t>
  </si>
  <si>
    <t>Расходы за счет субвенции из бюджета Московской области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t>
  </si>
  <si>
    <t>0120760680</t>
  </si>
  <si>
    <t>Муниципальная программа "Предпринимательство Волоколамского муниципального района" на 2018-2022 годы</t>
  </si>
  <si>
    <t>0500000000</t>
  </si>
  <si>
    <t>Подпрограмма "Кадровое обеспечение экономики Волоколамского муниципального района"</t>
  </si>
  <si>
    <t>0540000000</t>
  </si>
  <si>
    <t>Основное мероприятие "Содействие обеспечению безопасных условий труда в организациях района"</t>
  </si>
  <si>
    <t>0540300000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</si>
  <si>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</si>
  <si>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</si>
  <si>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</si>
  <si>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</si>
  <si>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</si>
  <si>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</si>
  <si>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</si>
  <si>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</si>
  <si>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"Развитие муниципальной службы"</t>
  </si>
  <si>
    <t>1050000000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</si>
  <si>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</si>
  <si>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</si>
  <si>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</si>
  <si>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</si>
  <si>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</si>
  <si>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</si>
  <si>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</si>
  <si>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</si>
  <si>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Основное мероприятие "Создание условий для реализации полномочий органов местного самоуправления"</t>
  </si>
  <si>
    <t>1060200000</t>
  </si>
  <si>
    <t>Обеспечение деятельности органов местного самоуправления</t>
  </si>
  <si>
    <t>1060200110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</si>
  <si>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</si>
  <si>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</si>
  <si>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</si>
  <si>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</si>
  <si>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бюджетные ассигнования</t>
  </si>
  <si>
    <t>800</t>
  </si>
  <si>
    <t>Уплата налогов, сборов и иных платежей</t>
  </si>
  <si>
    <t>850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</si>
  <si>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</si>
  <si>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</si>
  <si>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</si>
  <si>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</si>
  <si>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</si>
  <si>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</si>
  <si>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Обеспечение деятельности финансовых, налоговых и таможенных органов и органов финансового (финансово-бюджетного) надзора</t>
  </si>
  <si>
    <t>0106</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</si>
  <si>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</si>
  <si>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</si>
  <si>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</si>
  <si>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</si>
  <si>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</si>
  <si>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</si>
  <si>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части полномочий контрольно-счетного органа поселения по осуществлению внешнего муниципального финансового контроля</t>
  </si>
  <si>
    <t>9500004240</t>
  </si>
  <si>
    <t>Резервные фонды</t>
  </si>
  <si>
    <t>0111</t>
  </si>
  <si>
    <t>Муниципальная программа Волоколамского муниципального района "Безопасность" на 2018-2022 годы</t>
  </si>
  <si>
    <t>0600000000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</si>
  <si>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</si>
  <si>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</si>
  <si>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"Создание резерва финансовых и материальных ресурсов для ликвидации чрезвычайных ситуаций"</t>
  </si>
  <si>
    <t>0620200000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</si>
  <si>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</si>
  <si>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</si>
  <si>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</si>
  <si>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</si>
  <si>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Подпрограмма "Управление муниципальными финансами"</t>
  </si>
  <si>
    <t>1010000000</t>
  </si>
  <si>
    <t>Основное мероприятие "Управление средствами резервного фонда администрации"</t>
  </si>
  <si>
    <t>1010500000</t>
  </si>
  <si>
    <t>Резервные фонды исполнительных органов местного самоуправления</t>
  </si>
  <si>
    <t>1010507710</t>
  </si>
  <si>
    <t>Другие общегосударственные вопросы</t>
  </si>
  <si>
    <t>0113</t>
  </si>
  <si>
    <t>Основное мероприятие "Организация и проведение мероприятий по повышению престижа труда"</t>
  </si>
  <si>
    <t>0540200000</t>
  </si>
  <si>
    <t>Организация и проведение Праздника Труда в Московской области на территории района</t>
  </si>
  <si>
    <t>0540200860</t>
  </si>
  <si>
    <t>Организация проведения специальной оценки условий труда работников муниципальных организаций</t>
  </si>
  <si>
    <t>0540300890</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</si>
  <si>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</si>
  <si>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</si>
  <si>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</si>
  <si>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</si>
  <si>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технической инвентаризации и оценка объектов недвижимого имущества</t>
  </si>
  <si>
    <t>1030300320</t>
  </si>
  <si>
    <t>Обеспечение сохранности имущества</t>
  </si>
  <si>
    <t>1030300330</t>
  </si>
  <si>
    <t>Оплата услуг по содержанию и ремонту общего имущества</t>
  </si>
  <si>
    <t>1030300360</t>
  </si>
  <si>
    <t>Исполнение судебных актов</t>
  </si>
  <si>
    <t>830</t>
  </si>
  <si>
    <t>Оплата налога на добавленную стоимость по договорам на установку и эксплуатацию рекламных конструкций</t>
  </si>
  <si>
    <t>1030300370</t>
  </si>
  <si>
    <t>Взносы Волоколамского муниципального района в уставные капиталы хозяйственных обществ</t>
  </si>
  <si>
    <t>1030303100</t>
  </si>
  <si>
    <t>Капитальные вложения в объекты государственной (муниципальной) собственности</t>
  </si>
  <si>
    <t>400</t>
  </si>
  <si>
    <t>Бюджетные инвестиции иным юридическим лицам</t>
  </si>
  <si>
    <t>450</t>
  </si>
  <si>
    <t>Основное мероприятие "Проведение аудита МУПов и АО"</t>
  </si>
  <si>
    <t>1030900000</t>
  </si>
  <si>
    <t>Проведение аудита муниципальных унитарных предприятий и акционерных обществ, с долей участия муниципального образования</t>
  </si>
  <si>
    <t>1030900490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</si>
  <si>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</si>
  <si>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</si>
  <si>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</si>
  <si>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</si>
  <si>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</si>
  <si>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</si>
  <si>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Расходы на обеспечение деятельности (оказания услуг) муниципальных учреждений)</t>
  </si>
  <si>
    <t>1060300590</t>
  </si>
  <si>
    <t>Расходы на выплаты персоналу казенных учреждений</t>
  </si>
  <si>
    <t>110</t>
  </si>
</sst>
</file>

<file path=xl/styles.xml><?xml version="1.0" encoding="utf-8"?>
<styleSheet xmlns="http://schemas.openxmlformats.org/spreadsheetml/2006/main">
  <numFmts count="5">
    <numFmt numFmtId="43" formatCode="_-* #,##0.00_р_._-;\-* #,##0.00_р_._-;_-* &quot;-&quot;??_р_._-;_-@_-"/>
    <numFmt numFmtId="164" formatCode="#,##0.00_ ;[Red]\-#,##0.00\ "/>
    <numFmt numFmtId="165" formatCode="#,##0,;[Red]\-#,##0,"/>
    <numFmt numFmtId="166" formatCode="[&gt;=500]#,##0,;[Red][&lt;=-500]\-#,##0,;#,##0,"/>
    <numFmt numFmtId="167" formatCode="#,##0.0"/>
  </numFmts>
  <fonts count="15">
    <font>
      <sz val="10"/>
      <name val="Arial"/>
      <charset val="1"/>
    </font>
    <font>
      <b/>
      <sz val="10"/>
      <name val="Arial"/>
      <family val="2"/>
      <charset val="204"/>
    </font>
    <font>
      <sz val="8"/>
      <name val="Arial"/>
      <family val="2"/>
      <charset val="204"/>
    </font>
    <font>
      <sz val="8"/>
      <color indexed="55"/>
      <name val="Arial"/>
      <family val="2"/>
      <charset val="204"/>
    </font>
    <font>
      <b/>
      <sz val="8"/>
      <color indexed="55"/>
      <name val="Arial"/>
      <family val="2"/>
      <charset val="204"/>
    </font>
    <font>
      <sz val="8"/>
      <color indexed="55"/>
      <name val="Arial"/>
      <family val="2"/>
      <charset val="204"/>
    </font>
    <font>
      <sz val="10"/>
      <name val="Arial"/>
      <family val="2"/>
      <charset val="204"/>
    </font>
    <font>
      <b/>
      <sz val="8"/>
      <name val="Arial"/>
      <family val="2"/>
      <charset val="204"/>
    </font>
    <font>
      <sz val="8"/>
      <name val="Arial"/>
      <charset val="1"/>
    </font>
    <font>
      <sz val="11"/>
      <color indexed="8"/>
      <name val="Calibri"/>
      <family val="2"/>
      <charset val="204"/>
    </font>
    <font>
      <sz val="10"/>
      <name val="Arial Cyr"/>
      <charset val="204"/>
    </font>
    <font>
      <sz val="8"/>
      <color indexed="8"/>
      <name val="Arial"/>
      <charset val="1"/>
    </font>
    <font>
      <sz val="10"/>
      <name val="Helv"/>
    </font>
    <font>
      <sz val="9"/>
      <name val="Arial"/>
      <family val="2"/>
      <charset val="204"/>
    </font>
    <font>
      <sz val="11"/>
      <name val="Arial"/>
      <family val="2"/>
      <charset val="204"/>
    </font>
  </fonts>
  <fills count="15">
    <fill>
      <patternFill patternType="none"/>
    </fill>
    <fill>
      <patternFill patternType="gray125"/>
    </fill>
    <fill>
      <patternFill patternType="solid">
        <fgColor indexed="35"/>
        <bgColor indexed="18"/>
      </patternFill>
    </fill>
    <fill>
      <patternFill patternType="solid">
        <fgColor indexed="23"/>
        <bgColor indexed="36"/>
      </patternFill>
    </fill>
    <fill>
      <patternFill patternType="solid">
        <fgColor indexed="47"/>
        <bgColor indexed="18"/>
      </patternFill>
    </fill>
    <fill>
      <patternFill patternType="solid">
        <fgColor rgb="FFFFF176"/>
        <bgColor rgb="FFFFEBEE"/>
      </patternFill>
    </fill>
    <fill>
      <patternFill patternType="solid">
        <fgColor rgb="FFB39DDB"/>
        <bgColor rgb="FF9999FF"/>
      </patternFill>
    </fill>
    <fill>
      <patternFill patternType="solid">
        <fgColor rgb="FFE0F2F1"/>
        <bgColor rgb="FFEDE7F6"/>
      </patternFill>
    </fill>
    <fill>
      <patternFill patternType="solid">
        <fgColor rgb="FFB2DFD7"/>
        <bgColor rgb="FFB2DFDB"/>
      </patternFill>
    </fill>
    <fill>
      <patternFill patternType="solid">
        <fgColor rgb="FFFFEBEE"/>
        <bgColor rgb="FFEDE7F6"/>
      </patternFill>
    </fill>
    <fill>
      <patternFill patternType="solid">
        <fgColor rgb="FFFFCDD2"/>
        <bgColor rgb="FFFFEBEE"/>
      </patternFill>
    </fill>
    <fill>
      <patternFill patternType="solid">
        <fgColor rgb="FFEF9A9A"/>
        <bgColor rgb="FFE57373"/>
      </patternFill>
    </fill>
    <fill>
      <patternFill patternType="solid">
        <fgColor rgb="FFE57373"/>
        <bgColor rgb="FFEF9A9A"/>
      </patternFill>
    </fill>
    <fill>
      <patternFill patternType="solid">
        <fgColor rgb="FFEDE7F6"/>
        <bgColor rgb="FFFFEBEE"/>
      </patternFill>
    </fill>
    <fill>
      <patternFill patternType="solid">
        <fgColor rgb="FFD1C4E9"/>
        <bgColor rgb="FFB2DFDB"/>
      </patternFill>
    </fill>
  </fills>
  <borders count="39">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thin">
        <color indexed="64"/>
      </bottom>
      <diagonal/>
    </border>
  </borders>
  <cellStyleXfs count="18">
    <xf numFmtId="0" fontId="0" fillId="0" borderId="0"/>
    <xf numFmtId="0" fontId="5" fillId="5" borderId="1" applyNumberFormat="0" applyFont="0" applyBorder="0" applyAlignment="0" applyProtection="0">
      <alignment horizontal="left" wrapText="1"/>
    </xf>
    <xf numFmtId="0" fontId="5" fillId="6" borderId="2" applyNumberFormat="0" applyFont="0" applyBorder="0" applyAlignment="0" applyProtection="0">
      <alignment horizontal="left" wrapText="1"/>
    </xf>
    <xf numFmtId="0" fontId="5" fillId="7" borderId="3" applyNumberFormat="0" applyFont="0" applyBorder="0" applyAlignment="0" applyProtection="0">
      <alignment horizontal="left" wrapText="1"/>
    </xf>
    <xf numFmtId="0" fontId="5" fillId="8" borderId="3" applyNumberFormat="0" applyFont="0" applyBorder="0" applyAlignment="0" applyProtection="0">
      <alignment horizontal="left" wrapText="1"/>
    </xf>
    <xf numFmtId="0" fontId="5" fillId="9" borderId="4" applyNumberFormat="0" applyFont="0" applyBorder="0" applyAlignment="0" applyProtection="0">
      <alignment horizontal="left" wrapText="1"/>
    </xf>
    <xf numFmtId="0" fontId="5" fillId="10" borderId="3" applyNumberFormat="0" applyFont="0" applyBorder="0" applyAlignment="0" applyProtection="0">
      <alignment horizontal="left" wrapText="1"/>
    </xf>
    <xf numFmtId="0" fontId="2" fillId="11" borderId="4" applyNumberFormat="0" applyFont="0" applyBorder="0" applyAlignment="0" applyProtection="0">
      <alignment horizontal="left" wrapText="1"/>
    </xf>
    <xf numFmtId="0" fontId="5" fillId="12" borderId="3" applyNumberFormat="0" applyFont="0" applyBorder="0" applyAlignment="0" applyProtection="0">
      <alignment horizontal="left" wrapText="1"/>
    </xf>
    <xf numFmtId="0" fontId="5" fillId="13" borderId="3" applyNumberFormat="0" applyFont="0" applyBorder="0" applyAlignment="0" applyProtection="0">
      <alignment horizontal="left" wrapText="1"/>
    </xf>
    <xf numFmtId="0" fontId="5" fillId="14" borderId="3" applyNumberFormat="0" applyFont="0" applyBorder="0" applyAlignment="0" applyProtection="0">
      <alignment horizontal="left" wrapText="1"/>
    </xf>
    <xf numFmtId="0" fontId="6" fillId="0" borderId="0"/>
    <xf numFmtId="0" fontId="9" fillId="0" borderId="0"/>
    <xf numFmtId="0" fontId="10" fillId="0" borderId="0"/>
    <xf numFmtId="0" fontId="11" fillId="0" borderId="0" applyProtection="0"/>
    <xf numFmtId="0" fontId="6" fillId="6" borderId="0" applyBorder="0" applyProtection="0"/>
    <xf numFmtId="0" fontId="12" fillId="0" borderId="0"/>
    <xf numFmtId="43" fontId="10" fillId="0" borderId="0" applyFont="0" applyFill="0" applyBorder="0" applyAlignment="0" applyProtection="0"/>
  </cellStyleXfs>
  <cellXfs count="229">
    <xf numFmtId="0" fontId="0" fillId="0" borderId="0" xfId="0"/>
    <xf numFmtId="0" fontId="3" fillId="4" borderId="5" xfId="0" applyFont="1" applyFill="1" applyBorder="1" applyAlignment="1"/>
    <xf numFmtId="0" fontId="3" fillId="4" borderId="0" xfId="0" applyFont="1" applyFill="1" applyBorder="1" applyAlignment="1"/>
    <xf numFmtId="0" fontId="3" fillId="4" borderId="0" xfId="0" applyFont="1" applyFill="1" applyAlignment="1"/>
    <xf numFmtId="0" fontId="2" fillId="0" borderId="0" xfId="0" applyFont="1" applyAlignment="1">
      <alignment horizontal="center" vertical="center" wrapText="1"/>
    </xf>
    <xf numFmtId="0" fontId="3" fillId="4" borderId="0" xfId="0" applyFont="1" applyFill="1" applyAlignment="1">
      <alignment horizontal="center" vertical="center" wrapText="1"/>
    </xf>
    <xf numFmtId="4" fontId="3" fillId="3" borderId="6" xfId="0" applyNumberFormat="1" applyFont="1" applyFill="1" applyBorder="1" applyAlignment="1">
      <alignment horizontal="right" vertical="center"/>
    </xf>
    <xf numFmtId="4" fontId="3" fillId="13" borderId="6" xfId="9" applyNumberFormat="1" applyFont="1" applyBorder="1" applyAlignment="1">
      <alignment horizontal="right"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left" vertical="center"/>
    </xf>
    <xf numFmtId="49" fontId="3" fillId="8" borderId="2" xfId="4" applyNumberFormat="1" applyFont="1" applyBorder="1" applyAlignment="1">
      <alignment horizontal="center" vertical="center"/>
    </xf>
    <xf numFmtId="49" fontId="3" fillId="8" borderId="2" xfId="4" applyNumberFormat="1" applyFont="1" applyBorder="1" applyAlignment="1">
      <alignment horizontal="left" vertical="center"/>
    </xf>
    <xf numFmtId="49" fontId="3" fillId="7" borderId="2" xfId="3" applyNumberFormat="1" applyFont="1" applyBorder="1" applyAlignment="1">
      <alignment horizontal="center" vertical="center"/>
    </xf>
    <xf numFmtId="49" fontId="3" fillId="7" borderId="2" xfId="3" applyNumberFormat="1" applyFont="1" applyBorder="1" applyAlignment="1">
      <alignment horizontal="left" vertical="center"/>
    </xf>
    <xf numFmtId="49" fontId="3" fillId="12" borderId="2" xfId="8" applyNumberFormat="1" applyFont="1" applyBorder="1" applyAlignment="1">
      <alignment horizontal="center" vertical="center"/>
    </xf>
    <xf numFmtId="49" fontId="3" fillId="12" borderId="2" xfId="8" applyNumberFormat="1" applyFont="1" applyBorder="1" applyAlignment="1">
      <alignment horizontal="left" vertical="center"/>
    </xf>
    <xf numFmtId="49" fontId="3" fillId="11" borderId="2" xfId="7" applyNumberFormat="1" applyFont="1" applyBorder="1" applyAlignment="1">
      <alignment horizontal="center" vertical="center"/>
    </xf>
    <xf numFmtId="49" fontId="3" fillId="11" borderId="2" xfId="7" applyNumberFormat="1" applyFont="1" applyBorder="1" applyAlignment="1">
      <alignment horizontal="left" vertical="center"/>
    </xf>
    <xf numFmtId="49" fontId="3" fillId="10" borderId="2" xfId="6" applyNumberFormat="1" applyFont="1" applyBorder="1" applyAlignment="1">
      <alignment horizontal="center" vertical="center"/>
    </xf>
    <xf numFmtId="49" fontId="3" fillId="10" borderId="2" xfId="6" applyNumberFormat="1" applyFont="1" applyBorder="1" applyAlignment="1">
      <alignment horizontal="left" vertical="center"/>
    </xf>
    <xf numFmtId="49" fontId="3" fillId="9" borderId="2" xfId="5" applyNumberFormat="1" applyFont="1" applyBorder="1" applyAlignment="1">
      <alignment horizontal="center" vertical="center"/>
    </xf>
    <xf numFmtId="49" fontId="3" fillId="9" borderId="2" xfId="5" applyNumberFormat="1" applyFont="1" applyBorder="1" applyAlignment="1">
      <alignment horizontal="left" vertical="center"/>
    </xf>
    <xf numFmtId="49" fontId="3" fillId="6" borderId="2" xfId="2" applyNumberFormat="1" applyFont="1" applyBorder="1" applyAlignment="1">
      <alignment horizontal="center" vertical="center"/>
    </xf>
    <xf numFmtId="49" fontId="3" fillId="6" borderId="2" xfId="2" applyNumberFormat="1" applyFont="1" applyBorder="1" applyAlignment="1">
      <alignment horizontal="left" vertical="center"/>
    </xf>
    <xf numFmtId="49" fontId="3" fillId="3" borderId="2" xfId="0" applyNumberFormat="1" applyFont="1" applyFill="1" applyBorder="1" applyAlignment="1">
      <alignment horizontal="center" vertical="center"/>
    </xf>
    <xf numFmtId="49" fontId="3" fillId="3" borderId="2" xfId="0" applyNumberFormat="1" applyFont="1" applyFill="1" applyBorder="1" applyAlignment="1">
      <alignment horizontal="left" vertical="center"/>
    </xf>
    <xf numFmtId="49" fontId="3" fillId="13" borderId="3" xfId="9" applyNumberFormat="1" applyFont="1" applyBorder="1" applyAlignment="1">
      <alignment horizontal="center" vertical="center"/>
    </xf>
    <xf numFmtId="49" fontId="3" fillId="13" borderId="2" xfId="9" applyNumberFormat="1" applyFont="1" applyBorder="1" applyAlignment="1">
      <alignment horizontal="center" vertical="center"/>
    </xf>
    <xf numFmtId="0" fontId="4" fillId="4" borderId="7" xfId="0" applyFont="1" applyFill="1" applyBorder="1" applyAlignment="1">
      <alignment horizontal="right" vertical="center"/>
    </xf>
    <xf numFmtId="0" fontId="2" fillId="0" borderId="0" xfId="11" applyFont="1"/>
    <xf numFmtId="0" fontId="4" fillId="4"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xf>
    <xf numFmtId="0" fontId="2"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vertical="center"/>
    </xf>
    <xf numFmtId="4" fontId="2" fillId="0" borderId="0" xfId="0" applyNumberFormat="1" applyFont="1" applyAlignment="1">
      <alignment horizontal="right" vertical="center"/>
    </xf>
    <xf numFmtId="0" fontId="2" fillId="0" borderId="0" xfId="11" applyFont="1" applyBorder="1" applyAlignment="1" applyProtection="1">
      <alignment vertical="top"/>
      <protection hidden="1"/>
    </xf>
    <xf numFmtId="4" fontId="7" fillId="0" borderId="9" xfId="0" applyNumberFormat="1" applyFont="1" applyBorder="1" applyAlignment="1">
      <alignment horizontal="right" vertical="center"/>
    </xf>
    <xf numFmtId="4" fontId="3" fillId="8" borderId="6" xfId="4" applyNumberFormat="1" applyFont="1" applyBorder="1" applyAlignment="1">
      <alignment horizontal="right" vertical="center"/>
    </xf>
    <xf numFmtId="4" fontId="3" fillId="7" borderId="6" xfId="3" applyNumberFormat="1" applyFont="1" applyBorder="1" applyAlignment="1">
      <alignment horizontal="right" vertical="center"/>
    </xf>
    <xf numFmtId="4" fontId="3" fillId="12" borderId="6" xfId="8" applyNumberFormat="1" applyFont="1" applyBorder="1" applyAlignment="1">
      <alignment horizontal="right" vertical="center"/>
    </xf>
    <xf numFmtId="4" fontId="3" fillId="11" borderId="6" xfId="7" applyNumberFormat="1" applyFont="1" applyBorder="1" applyAlignment="1">
      <alignment horizontal="right" vertical="center"/>
    </xf>
    <xf numFmtId="4" fontId="3" fillId="10" borderId="6" xfId="6" applyNumberFormat="1" applyFont="1" applyBorder="1" applyAlignment="1">
      <alignment horizontal="right" vertical="center"/>
    </xf>
    <xf numFmtId="4" fontId="3" fillId="9" borderId="6" xfId="5" applyNumberFormat="1" applyFont="1" applyBorder="1" applyAlignment="1">
      <alignment horizontal="right" vertical="center"/>
    </xf>
    <xf numFmtId="4" fontId="3" fillId="6" borderId="6" xfId="2" applyNumberFormat="1" applyFont="1" applyBorder="1" applyAlignment="1">
      <alignment horizontal="right" vertical="center"/>
    </xf>
    <xf numFmtId="164" fontId="3" fillId="2" borderId="2" xfId="0" applyNumberFormat="1" applyFont="1" applyFill="1" applyBorder="1" applyAlignment="1">
      <alignment horizontal="right" vertical="center"/>
    </xf>
    <xf numFmtId="164" fontId="3" fillId="8" borderId="2" xfId="4" applyNumberFormat="1" applyFont="1" applyBorder="1" applyAlignment="1">
      <alignment horizontal="right" vertical="center"/>
    </xf>
    <xf numFmtId="164" fontId="3" fillId="7" borderId="2" xfId="3" applyNumberFormat="1" applyFont="1" applyBorder="1" applyAlignment="1">
      <alignment horizontal="right" vertical="center"/>
    </xf>
    <xf numFmtId="164" fontId="3" fillId="12" borderId="2" xfId="8" applyNumberFormat="1" applyFont="1" applyBorder="1" applyAlignment="1">
      <alignment horizontal="right" vertical="center"/>
    </xf>
    <xf numFmtId="164" fontId="3" fillId="11" borderId="2" xfId="7" applyNumberFormat="1" applyFont="1" applyBorder="1" applyAlignment="1">
      <alignment horizontal="right" vertical="center"/>
    </xf>
    <xf numFmtId="164" fontId="3" fillId="10" borderId="2" xfId="6" applyNumberFormat="1" applyFont="1" applyBorder="1" applyAlignment="1">
      <alignment horizontal="right" vertical="center"/>
    </xf>
    <xf numFmtId="164" fontId="3" fillId="9" borderId="2" xfId="5" applyNumberFormat="1" applyFont="1" applyBorder="1" applyAlignment="1">
      <alignment horizontal="right" vertical="center"/>
    </xf>
    <xf numFmtId="164" fontId="3" fillId="6" borderId="2" xfId="2" applyNumberFormat="1" applyFont="1" applyBorder="1" applyAlignment="1">
      <alignment horizontal="right" vertical="center"/>
    </xf>
    <xf numFmtId="164" fontId="3" fillId="3" borderId="2" xfId="0" applyNumberFormat="1" applyFont="1" applyFill="1" applyBorder="1" applyAlignment="1">
      <alignment horizontal="right" vertical="center"/>
    </xf>
    <xf numFmtId="164" fontId="3" fillId="13" borderId="3" xfId="9" applyNumberFormat="1" applyFont="1" applyBorder="1" applyAlignment="1">
      <alignment horizontal="right" vertical="center"/>
    </xf>
    <xf numFmtId="164" fontId="3" fillId="13" borderId="2" xfId="9" applyNumberFormat="1" applyFont="1" applyBorder="1" applyAlignment="1">
      <alignment horizontal="right" vertical="center"/>
    </xf>
    <xf numFmtId="164" fontId="2" fillId="0" borderId="0" xfId="0" applyNumberFormat="1" applyFont="1" applyAlignment="1">
      <alignment horizontal="right" vertical="center"/>
    </xf>
    <xf numFmtId="164" fontId="4" fillId="0" borderId="10" xfId="0" applyNumberFormat="1" applyFont="1" applyBorder="1" applyAlignment="1">
      <alignment horizontal="right" vertical="center"/>
    </xf>
    <xf numFmtId="164" fontId="4" fillId="0" borderId="11" xfId="0" applyNumberFormat="1" applyFont="1" applyBorder="1" applyAlignment="1">
      <alignment horizontal="right" vertical="center"/>
    </xf>
    <xf numFmtId="0" fontId="3" fillId="2" borderId="12" xfId="0" applyNumberFormat="1" applyFont="1" applyFill="1" applyBorder="1" applyAlignment="1">
      <alignment vertical="center" wrapText="1"/>
    </xf>
    <xf numFmtId="0" fontId="3" fillId="8" borderId="13" xfId="4" applyNumberFormat="1" applyFont="1" applyBorder="1" applyAlignment="1">
      <alignment vertical="center" wrapText="1"/>
    </xf>
    <xf numFmtId="0" fontId="3" fillId="7" borderId="13" xfId="3" applyNumberFormat="1" applyFont="1" applyBorder="1" applyAlignment="1">
      <alignment vertical="center" wrapText="1"/>
    </xf>
    <xf numFmtId="0" fontId="3" fillId="12" borderId="14" xfId="8" applyNumberFormat="1" applyFont="1" applyBorder="1" applyAlignment="1">
      <alignment horizontal="center" vertical="center" wrapText="1"/>
    </xf>
    <xf numFmtId="0" fontId="3" fillId="12" borderId="13" xfId="8" applyNumberFormat="1" applyFont="1" applyBorder="1" applyAlignment="1">
      <alignment horizontal="center" vertical="center" wrapText="1"/>
    </xf>
    <xf numFmtId="0" fontId="3" fillId="11" borderId="13" xfId="7" applyNumberFormat="1" applyFont="1" applyBorder="1" applyAlignment="1">
      <alignment horizontal="center" vertical="center" wrapText="1"/>
    </xf>
    <xf numFmtId="0" fontId="3" fillId="10" borderId="15" xfId="6" applyNumberFormat="1" applyFont="1" applyBorder="1" applyAlignment="1">
      <alignment horizontal="center" vertical="center" wrapText="1"/>
    </xf>
    <xf numFmtId="0" fontId="3" fillId="12" borderId="13" xfId="8" applyNumberFormat="1" applyFont="1" applyBorder="1" applyAlignment="1">
      <alignment vertical="center" wrapText="1"/>
    </xf>
    <xf numFmtId="0" fontId="3" fillId="11" borderId="13" xfId="7" applyNumberFormat="1" applyFont="1" applyBorder="1" applyAlignment="1">
      <alignment vertical="center" wrapText="1"/>
    </xf>
    <xf numFmtId="0" fontId="3" fillId="10" borderId="13" xfId="6" applyNumberFormat="1" applyFont="1" applyBorder="1" applyAlignment="1">
      <alignment vertical="center" wrapText="1"/>
    </xf>
    <xf numFmtId="0" fontId="3" fillId="9" borderId="13" xfId="5" applyNumberFormat="1" applyFont="1" applyBorder="1" applyAlignment="1">
      <alignment vertical="center" wrapText="1"/>
    </xf>
    <xf numFmtId="0" fontId="3" fillId="9" borderId="0" xfId="5" applyNumberFormat="1" applyFont="1" applyBorder="1" applyAlignment="1">
      <alignment vertical="center" wrapText="1"/>
    </xf>
    <xf numFmtId="0" fontId="3" fillId="6" borderId="16" xfId="2" applyNumberFormat="1" applyFont="1" applyBorder="1" applyAlignment="1">
      <alignment horizontal="center" vertical="center" wrapText="1"/>
    </xf>
    <xf numFmtId="0" fontId="3" fillId="3" borderId="13" xfId="0" applyNumberFormat="1" applyFont="1" applyFill="1" applyBorder="1" applyAlignment="1">
      <alignment vertical="center" wrapText="1"/>
    </xf>
    <xf numFmtId="0" fontId="3" fillId="13" borderId="3" xfId="9" applyNumberFormat="1" applyFont="1" applyBorder="1" applyAlignment="1">
      <alignment horizontal="left" vertical="center" wrapText="1"/>
    </xf>
    <xf numFmtId="0" fontId="3" fillId="6" borderId="13" xfId="2" applyNumberFormat="1" applyFont="1" applyBorder="1" applyAlignment="1">
      <alignment horizontal="center" vertical="center" wrapText="1"/>
    </xf>
    <xf numFmtId="0" fontId="4" fillId="0" borderId="17" xfId="0" applyFont="1" applyBorder="1" applyAlignment="1">
      <alignment horizontal="center" vertical="center"/>
    </xf>
    <xf numFmtId="0" fontId="2" fillId="0" borderId="18" xfId="0" applyNumberFormat="1" applyFont="1" applyBorder="1" applyAlignment="1">
      <alignment vertical="center"/>
    </xf>
    <xf numFmtId="0" fontId="2" fillId="0" borderId="18" xfId="0" applyFont="1" applyBorder="1" applyAlignment="1">
      <alignment vertical="center"/>
    </xf>
    <xf numFmtId="4" fontId="3" fillId="2" borderId="6" xfId="0" applyNumberFormat="1" applyFont="1" applyFill="1" applyBorder="1" applyAlignment="1">
      <alignment horizontal="right" vertical="center"/>
    </xf>
    <xf numFmtId="0" fontId="1" fillId="0" borderId="0" xfId="0" applyNumberFormat="1" applyFont="1" applyFill="1" applyBorder="1" applyAlignment="1"/>
    <xf numFmtId="0" fontId="2" fillId="0" borderId="0" xfId="0" applyNumberFormat="1" applyFont="1" applyFill="1" applyBorder="1" applyAlignment="1">
      <alignment vertical="center" wrapText="1"/>
    </xf>
    <xf numFmtId="0" fontId="2" fillId="0" borderId="0" xfId="11" applyNumberFormat="1" applyFont="1" applyFill="1" applyBorder="1"/>
    <xf numFmtId="0" fontId="13" fillId="0" borderId="19" xfId="0" applyNumberFormat="1" applyFont="1" applyFill="1" applyBorder="1" applyAlignment="1">
      <alignment horizontal="center" vertical="center" wrapText="1"/>
    </xf>
    <xf numFmtId="0" fontId="2" fillId="0" borderId="17" xfId="0" applyNumberFormat="1" applyFont="1" applyFill="1" applyBorder="1" applyAlignment="1">
      <alignment horizontal="center" vertical="center"/>
    </xf>
    <xf numFmtId="49" fontId="2" fillId="0" borderId="2" xfId="5" applyNumberFormat="1" applyFont="1" applyFill="1" applyBorder="1" applyAlignment="1">
      <alignment horizontal="center" vertical="center"/>
    </xf>
    <xf numFmtId="0" fontId="6" fillId="0" borderId="0" xfId="0" applyNumberFormat="1" applyFont="1" applyFill="1" applyBorder="1" applyAlignment="1">
      <alignment horizontal="left"/>
    </xf>
    <xf numFmtId="0" fontId="6" fillId="0" borderId="0" xfId="0" applyNumberFormat="1" applyFont="1" applyFill="1" applyBorder="1" applyAlignment="1"/>
    <xf numFmtId="0" fontId="6" fillId="0" borderId="0" xfId="0" applyFont="1" applyFill="1"/>
    <xf numFmtId="0" fontId="2" fillId="0" borderId="0" xfId="0" applyFont="1" applyFill="1"/>
    <xf numFmtId="0" fontId="2" fillId="0" borderId="0" xfId="0" applyNumberFormat="1" applyFont="1" applyFill="1" applyBorder="1" applyAlignment="1">
      <alignment horizontal="center"/>
    </xf>
    <xf numFmtId="0" fontId="6" fillId="0" borderId="0" xfId="0" applyNumberFormat="1" applyFont="1" applyFill="1" applyBorder="1" applyAlignment="1">
      <alignment horizontal="left" wrapText="1"/>
    </xf>
    <xf numFmtId="0" fontId="2" fillId="0" borderId="0" xfId="0" applyNumberFormat="1" applyFont="1" applyFill="1" applyBorder="1" applyAlignment="1">
      <alignment horizontal="left" vertical="center" wrapText="1"/>
    </xf>
    <xf numFmtId="49" fontId="7" fillId="0" borderId="20" xfId="4" applyNumberFormat="1" applyFont="1" applyFill="1" applyBorder="1" applyAlignment="1">
      <alignment horizontal="center" vertical="center"/>
    </xf>
    <xf numFmtId="167" fontId="7" fillId="0" borderId="21" xfId="0" applyNumberFormat="1" applyFont="1" applyFill="1" applyBorder="1" applyAlignment="1">
      <alignment vertical="center"/>
    </xf>
    <xf numFmtId="49" fontId="2" fillId="0" borderId="2" xfId="3" applyNumberFormat="1" applyFont="1" applyFill="1" applyBorder="1" applyAlignment="1">
      <alignment horizontal="center" vertical="center"/>
    </xf>
    <xf numFmtId="0" fontId="7" fillId="0" borderId="12" xfId="4" applyNumberFormat="1" applyFont="1" applyFill="1" applyBorder="1" applyAlignment="1">
      <alignment vertical="center" wrapText="1"/>
    </xf>
    <xf numFmtId="167" fontId="7" fillId="0" borderId="2" xfId="0" applyNumberFormat="1" applyFont="1" applyFill="1" applyBorder="1" applyAlignment="1">
      <alignment vertical="center"/>
    </xf>
    <xf numFmtId="0" fontId="1" fillId="0" borderId="0" xfId="0" applyFont="1" applyFill="1"/>
    <xf numFmtId="0" fontId="2" fillId="0" borderId="12" xfId="4" applyNumberFormat="1" applyFont="1" applyFill="1" applyBorder="1" applyAlignment="1">
      <alignment vertical="center" wrapText="1"/>
    </xf>
    <xf numFmtId="0" fontId="2" fillId="0" borderId="13" xfId="3" applyNumberFormat="1" applyFont="1" applyFill="1" applyBorder="1" applyAlignment="1">
      <alignment vertical="center" wrapText="1"/>
    </xf>
    <xf numFmtId="0" fontId="2" fillId="0" borderId="14" xfId="8" applyNumberFormat="1" applyFont="1" applyFill="1" applyBorder="1" applyAlignment="1">
      <alignment horizontal="center" vertical="center" wrapText="1"/>
    </xf>
    <xf numFmtId="49" fontId="2" fillId="0" borderId="2" xfId="8" applyNumberFormat="1" applyFont="1" applyFill="1" applyBorder="1" applyAlignment="1">
      <alignment horizontal="center" vertical="center"/>
    </xf>
    <xf numFmtId="167" fontId="2" fillId="0" borderId="2" xfId="0" applyNumberFormat="1" applyFont="1" applyFill="1" applyBorder="1" applyAlignment="1">
      <alignment vertical="center"/>
    </xf>
    <xf numFmtId="0" fontId="2" fillId="0" borderId="13" xfId="8" applyNumberFormat="1" applyFont="1" applyFill="1" applyBorder="1" applyAlignment="1">
      <alignment horizontal="center" vertical="center" wrapText="1"/>
    </xf>
    <xf numFmtId="49" fontId="2" fillId="0" borderId="2" xfId="7" applyNumberFormat="1" applyFont="1" applyFill="1" applyBorder="1" applyAlignment="1">
      <alignment horizontal="center" vertical="center"/>
    </xf>
    <xf numFmtId="0" fontId="2" fillId="0" borderId="13" xfId="7" applyNumberFormat="1" applyFont="1" applyFill="1" applyBorder="1" applyAlignment="1">
      <alignment horizontal="center" vertical="center" wrapText="1"/>
    </xf>
    <xf numFmtId="0" fontId="2" fillId="0" borderId="15" xfId="6" applyNumberFormat="1" applyFont="1" applyFill="1" applyBorder="1" applyAlignment="1">
      <alignment horizontal="center" vertical="center" wrapText="1"/>
    </xf>
    <xf numFmtId="49" fontId="2" fillId="0" borderId="2" xfId="6" applyNumberFormat="1" applyFont="1" applyFill="1" applyBorder="1" applyAlignment="1">
      <alignment horizontal="center" vertical="center"/>
    </xf>
    <xf numFmtId="0" fontId="2" fillId="0" borderId="13" xfId="8" applyNumberFormat="1" applyFont="1" applyFill="1" applyBorder="1" applyAlignment="1">
      <alignment vertical="center" wrapText="1"/>
    </xf>
    <xf numFmtId="0" fontId="2" fillId="0" borderId="13" xfId="7" applyNumberFormat="1" applyFont="1" applyFill="1" applyBorder="1" applyAlignment="1">
      <alignment vertical="center" wrapText="1"/>
    </xf>
    <xf numFmtId="0" fontId="2" fillId="0" borderId="13" xfId="6" applyNumberFormat="1" applyFont="1" applyFill="1" applyBorder="1" applyAlignment="1">
      <alignment vertical="center" wrapText="1"/>
    </xf>
    <xf numFmtId="49" fontId="2" fillId="0" borderId="2" xfId="2" applyNumberFormat="1" applyFont="1" applyFill="1" applyBorder="1" applyAlignment="1">
      <alignment horizontal="center" vertical="center"/>
    </xf>
    <xf numFmtId="0" fontId="2" fillId="0" borderId="13" xfId="5" applyNumberFormat="1" applyFont="1" applyFill="1" applyBorder="1" applyAlignment="1">
      <alignment vertical="center" wrapText="1"/>
    </xf>
    <xf numFmtId="0" fontId="2" fillId="0" borderId="0" xfId="5" applyNumberFormat="1" applyFont="1" applyFill="1" applyBorder="1" applyAlignment="1">
      <alignment vertical="center" wrapText="1"/>
    </xf>
    <xf numFmtId="0" fontId="2" fillId="0" borderId="16" xfId="2"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3" fontId="2" fillId="0" borderId="2" xfId="0" applyNumberFormat="1" applyFont="1" applyFill="1" applyBorder="1" applyAlignment="1">
      <alignment vertical="center"/>
    </xf>
    <xf numFmtId="49" fontId="2" fillId="0" borderId="2" xfId="0" applyNumberFormat="1" applyFont="1" applyFill="1" applyBorder="1" applyAlignment="1">
      <alignment horizontal="center"/>
    </xf>
    <xf numFmtId="49" fontId="7" fillId="0" borderId="2" xfId="4" applyNumberFormat="1" applyFont="1" applyFill="1" applyBorder="1" applyAlignment="1">
      <alignment horizontal="center" vertical="center"/>
    </xf>
    <xf numFmtId="0" fontId="6" fillId="0" borderId="0" xfId="0" applyFont="1" applyFill="1" applyBorder="1"/>
    <xf numFmtId="0" fontId="14" fillId="0" borderId="0" xfId="0" applyFont="1" applyFill="1"/>
    <xf numFmtId="49" fontId="14" fillId="0" borderId="0" xfId="8" applyNumberFormat="1" applyFont="1" applyFill="1" applyBorder="1" applyAlignment="1">
      <alignment horizontal="center" vertical="center"/>
    </xf>
    <xf numFmtId="0" fontId="14" fillId="0" borderId="0" xfId="0" applyFont="1" applyFill="1" applyBorder="1"/>
    <xf numFmtId="166" fontId="14" fillId="0" borderId="0" xfId="0" applyNumberFormat="1" applyFont="1" applyFill="1" applyBorder="1"/>
    <xf numFmtId="0" fontId="2" fillId="0" borderId="0" xfId="0" applyFont="1" applyFill="1" applyBorder="1"/>
    <xf numFmtId="0" fontId="2" fillId="0" borderId="22" xfId="0" applyFont="1" applyFill="1" applyBorder="1" applyAlignment="1">
      <alignment horizontal="center"/>
    </xf>
    <xf numFmtId="0" fontId="2" fillId="0" borderId="23" xfId="0" applyFont="1" applyFill="1" applyBorder="1" applyAlignment="1">
      <alignment horizontal="center"/>
    </xf>
    <xf numFmtId="49" fontId="13" fillId="0" borderId="19" xfId="14" applyNumberFormat="1" applyFont="1" applyFill="1" applyBorder="1" applyAlignment="1" applyProtection="1">
      <alignment horizontal="center" vertical="center" wrapText="1"/>
      <protection locked="0" hidden="1"/>
    </xf>
    <xf numFmtId="49" fontId="13" fillId="0" borderId="24" xfId="14" applyNumberFormat="1" applyFont="1" applyFill="1" applyBorder="1" applyAlignment="1" applyProtection="1">
      <alignment horizontal="center" vertical="center" wrapText="1"/>
      <protection locked="0" hidden="1"/>
    </xf>
    <xf numFmtId="165" fontId="7" fillId="0" borderId="2" xfId="4" applyNumberFormat="1" applyFont="1" applyFill="1" applyBorder="1" applyAlignment="1">
      <alignment horizontal="right" vertical="center"/>
    </xf>
    <xf numFmtId="165" fontId="2" fillId="0" borderId="2" xfId="3" applyNumberFormat="1" applyFont="1" applyFill="1" applyBorder="1" applyAlignment="1">
      <alignment horizontal="right" vertical="center"/>
    </xf>
    <xf numFmtId="166" fontId="2" fillId="0" borderId="2" xfId="8" applyNumberFormat="1" applyFont="1" applyFill="1" applyBorder="1" applyAlignment="1">
      <alignment horizontal="right" vertical="center"/>
    </xf>
    <xf numFmtId="166" fontId="2" fillId="0" borderId="2" xfId="2" applyNumberFormat="1" applyFont="1" applyFill="1" applyBorder="1" applyAlignment="1">
      <alignment horizontal="right" vertical="center"/>
    </xf>
    <xf numFmtId="165" fontId="7" fillId="0" borderId="2" xfId="3" applyNumberFormat="1" applyFont="1" applyFill="1" applyBorder="1" applyAlignment="1">
      <alignment horizontal="right" vertical="center"/>
    </xf>
    <xf numFmtId="0" fontId="6" fillId="0" borderId="0" xfId="0" applyFont="1" applyFill="1" applyAlignment="1">
      <alignment horizontal="left" vertical="center" wrapText="1"/>
    </xf>
    <xf numFmtId="0" fontId="1" fillId="0" borderId="0" xfId="0" applyNumberFormat="1" applyFont="1" applyFill="1" applyBorder="1" applyAlignment="1">
      <alignment horizontal="center" vertical="center" wrapText="1"/>
    </xf>
    <xf numFmtId="0" fontId="13" fillId="0" borderId="32"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3" fillId="0" borderId="19" xfId="0" applyFont="1" applyFill="1" applyBorder="1" applyAlignment="1">
      <alignment horizontal="center" vertical="center"/>
    </xf>
    <xf numFmtId="0" fontId="2" fillId="0" borderId="22" xfId="0" applyNumberFormat="1" applyFont="1" applyFill="1" applyBorder="1" applyAlignment="1">
      <alignment horizontal="center" vertical="center"/>
    </xf>
    <xf numFmtId="0" fontId="2" fillId="0" borderId="33" xfId="0" applyNumberFormat="1" applyFont="1" applyFill="1" applyBorder="1" applyAlignment="1">
      <alignment horizontal="center" vertical="center"/>
    </xf>
    <xf numFmtId="0" fontId="2" fillId="0" borderId="34" xfId="0" applyFont="1" applyFill="1" applyBorder="1" applyAlignment="1">
      <alignment horizontal="center"/>
    </xf>
    <xf numFmtId="0" fontId="2" fillId="0" borderId="35" xfId="0" applyFont="1" applyFill="1" applyBorder="1" applyAlignment="1">
      <alignment horizontal="center"/>
    </xf>
    <xf numFmtId="166" fontId="2" fillId="0" borderId="2" xfId="6" applyNumberFormat="1" applyFont="1" applyFill="1" applyBorder="1" applyAlignment="1">
      <alignment horizontal="right" vertical="center"/>
    </xf>
    <xf numFmtId="166" fontId="2" fillId="0" borderId="2" xfId="0" applyNumberFormat="1" applyFont="1" applyFill="1" applyBorder="1" applyAlignment="1">
      <alignment horizontal="right" vertical="center"/>
    </xf>
    <xf numFmtId="166" fontId="2" fillId="0" borderId="2" xfId="7" applyNumberFormat="1" applyFont="1" applyFill="1" applyBorder="1" applyAlignment="1">
      <alignment horizontal="right" vertical="center"/>
    </xf>
    <xf numFmtId="165" fontId="7" fillId="0" borderId="20" xfId="0" applyNumberFormat="1" applyFont="1" applyFill="1" applyBorder="1" applyAlignment="1">
      <alignment horizontal="right" vertical="center"/>
    </xf>
    <xf numFmtId="166" fontId="2" fillId="0" borderId="2" xfId="5" applyNumberFormat="1" applyFont="1" applyFill="1" applyBorder="1" applyAlignment="1">
      <alignment horizontal="right" vertical="center"/>
    </xf>
    <xf numFmtId="165" fontId="2" fillId="0" borderId="2" xfId="6" applyNumberFormat="1" applyFont="1" applyFill="1" applyBorder="1" applyAlignment="1">
      <alignment horizontal="right" vertical="center"/>
    </xf>
    <xf numFmtId="165" fontId="2" fillId="0" borderId="2" xfId="8" applyNumberFormat="1" applyFont="1" applyFill="1" applyBorder="1" applyAlignment="1">
      <alignment horizontal="right" vertical="center"/>
    </xf>
    <xf numFmtId="49" fontId="2" fillId="0" borderId="2" xfId="2" applyNumberFormat="1" applyFont="1" applyFill="1" applyBorder="1" applyAlignment="1">
      <alignment horizontal="center" vertical="center"/>
    </xf>
    <xf numFmtId="0" fontId="7" fillId="0" borderId="29" xfId="0" applyNumberFormat="1" applyFont="1" applyFill="1" applyBorder="1" applyAlignment="1">
      <alignment horizontal="center" vertical="center"/>
    </xf>
    <xf numFmtId="0" fontId="7" fillId="0" borderId="30" xfId="0" applyNumberFormat="1" applyFont="1" applyFill="1" applyBorder="1" applyAlignment="1">
      <alignment horizontal="center" vertical="center"/>
    </xf>
    <xf numFmtId="0" fontId="7" fillId="0" borderId="31" xfId="0" applyNumberFormat="1" applyFont="1" applyFill="1" applyBorder="1" applyAlignment="1">
      <alignment horizontal="center" vertical="center"/>
    </xf>
    <xf numFmtId="0" fontId="2" fillId="0" borderId="3" xfId="0" applyNumberFormat="1" applyFont="1" applyFill="1" applyBorder="1" applyAlignment="1">
      <alignment horizontal="left" vertical="center" wrapText="1"/>
    </xf>
    <xf numFmtId="49" fontId="2" fillId="0" borderId="2" xfId="6" applyNumberFormat="1" applyFont="1" applyFill="1" applyBorder="1" applyAlignment="1">
      <alignment horizontal="center" vertical="center"/>
    </xf>
    <xf numFmtId="0" fontId="2" fillId="0" borderId="3" xfId="2" applyNumberFormat="1" applyFont="1" applyFill="1" applyBorder="1" applyAlignment="1">
      <alignment horizontal="left" vertical="center" wrapText="1"/>
    </xf>
    <xf numFmtId="0" fontId="2" fillId="0" borderId="0" xfId="11" applyNumberFormat="1" applyFont="1" applyFill="1" applyBorder="1"/>
    <xf numFmtId="49" fontId="2" fillId="0" borderId="2" xfId="5" applyNumberFormat="1" applyFont="1" applyFill="1" applyBorder="1" applyAlignment="1">
      <alignment horizontal="center" vertical="center"/>
    </xf>
    <xf numFmtId="0" fontId="2" fillId="0" borderId="0" xfId="11" applyNumberFormat="1" applyFont="1" applyFill="1" applyBorder="1" applyAlignment="1" applyProtection="1">
      <alignment horizontal="center" vertical="top"/>
      <protection hidden="1"/>
    </xf>
    <xf numFmtId="49" fontId="2" fillId="0" borderId="2" xfId="0" applyNumberFormat="1" applyFont="1" applyFill="1" applyBorder="1" applyAlignment="1">
      <alignment horizontal="center" vertical="center"/>
    </xf>
    <xf numFmtId="0" fontId="7" fillId="0" borderId="1" xfId="4" applyNumberFormat="1" applyFont="1" applyFill="1" applyBorder="1" applyAlignment="1">
      <alignment horizontal="left" vertical="center" wrapText="1"/>
    </xf>
    <xf numFmtId="0" fontId="7" fillId="0" borderId="3" xfId="4" applyNumberFormat="1" applyFont="1" applyFill="1" applyBorder="1" applyAlignment="1">
      <alignment horizontal="left" vertical="center" wrapText="1"/>
    </xf>
    <xf numFmtId="0" fontId="2" fillId="0" borderId="3" xfId="3" applyNumberFormat="1" applyFont="1" applyFill="1" applyBorder="1" applyAlignment="1">
      <alignment horizontal="left" vertical="center" wrapText="1"/>
    </xf>
    <xf numFmtId="0" fontId="2" fillId="0" borderId="4" xfId="6" applyNumberFormat="1" applyFont="1" applyFill="1" applyBorder="1" applyAlignment="1">
      <alignment horizontal="left" vertical="center" wrapText="1"/>
    </xf>
    <xf numFmtId="165" fontId="2" fillId="0" borderId="2" xfId="0" applyNumberFormat="1" applyFont="1" applyFill="1" applyBorder="1" applyAlignment="1">
      <alignment horizontal="right" vertical="center"/>
    </xf>
    <xf numFmtId="49" fontId="7" fillId="0" borderId="2" xfId="4" applyNumberFormat="1" applyFont="1" applyFill="1" applyBorder="1" applyAlignment="1">
      <alignment horizontal="center" vertical="center"/>
    </xf>
    <xf numFmtId="165" fontId="2" fillId="0" borderId="2" xfId="2" applyNumberFormat="1" applyFont="1" applyFill="1" applyBorder="1" applyAlignment="1">
      <alignment horizontal="right" vertical="center"/>
    </xf>
    <xf numFmtId="165" fontId="2" fillId="0" borderId="2" xfId="5" applyNumberFormat="1" applyFont="1" applyFill="1" applyBorder="1" applyAlignment="1">
      <alignment horizontal="right" vertical="center"/>
    </xf>
    <xf numFmtId="49" fontId="2" fillId="0" borderId="2" xfId="7" applyNumberFormat="1" applyFont="1" applyFill="1" applyBorder="1" applyAlignment="1">
      <alignment horizontal="center" vertical="center"/>
    </xf>
    <xf numFmtId="165" fontId="2" fillId="0" borderId="2" xfId="7" applyNumberFormat="1" applyFont="1" applyFill="1" applyBorder="1" applyAlignment="1">
      <alignment horizontal="right" vertical="center"/>
    </xf>
    <xf numFmtId="0" fontId="2" fillId="0" borderId="3" xfId="7" applyNumberFormat="1" applyFont="1" applyFill="1" applyBorder="1" applyAlignment="1">
      <alignment horizontal="left" vertical="center" wrapText="1"/>
    </xf>
    <xf numFmtId="49" fontId="2" fillId="0" borderId="2" xfId="8" applyNumberFormat="1" applyFont="1" applyFill="1" applyBorder="1" applyAlignment="1">
      <alignment horizontal="center" vertical="center"/>
    </xf>
    <xf numFmtId="49" fontId="2" fillId="0" borderId="2" xfId="3" applyNumberFormat="1" applyFont="1" applyFill="1" applyBorder="1" applyAlignment="1">
      <alignment horizontal="center" vertical="center"/>
    </xf>
    <xf numFmtId="0" fontId="2" fillId="0" borderId="0" xfId="11" applyNumberFormat="1" applyFont="1" applyFill="1" applyBorder="1" applyAlignment="1" applyProtection="1">
      <alignment horizontal="left"/>
      <protection hidden="1"/>
    </xf>
    <xf numFmtId="0" fontId="2" fillId="0" borderId="0" xfId="11" applyNumberFormat="1" applyFont="1" applyFill="1" applyBorder="1" applyAlignment="1" applyProtection="1">
      <alignment horizontal="center" wrapText="1"/>
      <protection hidden="1"/>
    </xf>
    <xf numFmtId="0" fontId="6" fillId="0" borderId="0" xfId="0" applyFont="1" applyFill="1" applyBorder="1"/>
    <xf numFmtId="0" fontId="2" fillId="0" borderId="0" xfId="11" applyNumberFormat="1" applyFont="1" applyFill="1" applyBorder="1" applyAlignment="1" applyProtection="1">
      <alignment vertical="top"/>
      <protection hidden="1"/>
    </xf>
    <xf numFmtId="0" fontId="2" fillId="0" borderId="0" xfId="11" applyNumberFormat="1" applyFont="1" applyFill="1" applyBorder="1" applyAlignment="1" applyProtection="1">
      <alignment horizontal="center" vertical="top" wrapText="1"/>
      <protection hidden="1"/>
    </xf>
    <xf numFmtId="0" fontId="2" fillId="0" borderId="3" xfId="5" applyNumberFormat="1" applyFont="1" applyFill="1" applyBorder="1" applyAlignment="1">
      <alignment horizontal="left" vertical="center" wrapText="1"/>
    </xf>
    <xf numFmtId="0" fontId="2" fillId="0" borderId="4" xfId="8" applyNumberFormat="1" applyFont="1" applyFill="1" applyBorder="1" applyAlignment="1">
      <alignment horizontal="left" vertical="center" wrapText="1"/>
    </xf>
    <xf numFmtId="49" fontId="2" fillId="0" borderId="2" xfId="0" applyNumberFormat="1" applyFont="1" applyFill="1" applyBorder="1" applyAlignment="1">
      <alignment horizontal="center"/>
    </xf>
    <xf numFmtId="49" fontId="2" fillId="0" borderId="28"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0" fontId="2" fillId="0" borderId="2" xfId="0" applyNumberFormat="1" applyFont="1" applyFill="1" applyBorder="1" applyAlignment="1">
      <alignment horizontal="left" vertical="center" wrapText="1"/>
    </xf>
    <xf numFmtId="0" fontId="2" fillId="0" borderId="28" xfId="4" applyNumberFormat="1" applyFont="1" applyFill="1" applyBorder="1" applyAlignment="1">
      <alignment horizontal="left" vertical="center" wrapText="1"/>
    </xf>
    <xf numFmtId="0" fontId="2" fillId="0" borderId="18" xfId="4" applyNumberFormat="1" applyFont="1" applyFill="1" applyBorder="1" applyAlignment="1">
      <alignment horizontal="left" vertical="center" wrapText="1"/>
    </xf>
    <xf numFmtId="0" fontId="2" fillId="0" borderId="4" xfId="4" applyNumberFormat="1" applyFont="1" applyFill="1" applyBorder="1" applyAlignment="1">
      <alignment horizontal="left" vertical="center" wrapText="1"/>
    </xf>
    <xf numFmtId="0" fontId="2" fillId="0" borderId="13" xfId="5" applyNumberFormat="1" applyFont="1" applyFill="1" applyBorder="1" applyAlignment="1">
      <alignment horizontal="left" vertical="center" wrapText="1"/>
    </xf>
    <xf numFmtId="49" fontId="2" fillId="0" borderId="2" xfId="2" applyNumberFormat="1" applyFont="1" applyFill="1" applyBorder="1" applyAlignment="1">
      <alignment horizontal="center"/>
    </xf>
    <xf numFmtId="49" fontId="2" fillId="0" borderId="28" xfId="0" applyNumberFormat="1" applyFont="1" applyFill="1" applyBorder="1" applyAlignment="1">
      <alignment horizontal="center"/>
    </xf>
    <xf numFmtId="49" fontId="2" fillId="0" borderId="4" xfId="0" applyNumberFormat="1" applyFont="1" applyFill="1" applyBorder="1" applyAlignment="1">
      <alignment horizontal="center"/>
    </xf>
    <xf numFmtId="0" fontId="2" fillId="0" borderId="0" xfId="0" applyNumberFormat="1" applyFont="1" applyFill="1" applyBorder="1" applyAlignment="1">
      <alignment horizontal="center"/>
    </xf>
    <xf numFmtId="0" fontId="2" fillId="0" borderId="17" xfId="0" applyNumberFormat="1" applyFont="1" applyFill="1" applyBorder="1" applyAlignment="1">
      <alignment horizontal="center" vertical="center"/>
    </xf>
    <xf numFmtId="49" fontId="7" fillId="0" borderId="20" xfId="4" applyNumberFormat="1" applyFont="1" applyFill="1" applyBorder="1" applyAlignment="1">
      <alignment horizontal="center" vertical="center"/>
    </xf>
    <xf numFmtId="0" fontId="13" fillId="0" borderId="8" xfId="0" applyNumberFormat="1" applyFont="1" applyFill="1" applyBorder="1" applyAlignment="1">
      <alignment horizontal="center" vertical="center" wrapText="1"/>
    </xf>
    <xf numFmtId="0" fontId="13" fillId="0" borderId="27" xfId="0" applyNumberFormat="1" applyFont="1" applyFill="1" applyBorder="1" applyAlignment="1">
      <alignment horizontal="center" vertical="center" wrapText="1"/>
    </xf>
    <xf numFmtId="165" fontId="7" fillId="0" borderId="21" xfId="4" applyNumberFormat="1" applyFont="1" applyFill="1" applyBorder="1" applyAlignment="1">
      <alignment horizontal="right" vertical="center"/>
    </xf>
    <xf numFmtId="165" fontId="7" fillId="0" borderId="20" xfId="4" applyNumberFormat="1" applyFont="1" applyFill="1" applyBorder="1" applyAlignment="1">
      <alignment horizontal="right" vertical="center"/>
    </xf>
    <xf numFmtId="0" fontId="2" fillId="0" borderId="8"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7" fillId="0" borderId="25" xfId="4" applyNumberFormat="1" applyFont="1" applyFill="1" applyBorder="1" applyAlignment="1">
      <alignment horizontal="left" vertical="center" wrapText="1"/>
    </xf>
    <xf numFmtId="0" fontId="7" fillId="0" borderId="26" xfId="4" applyNumberFormat="1" applyFont="1" applyFill="1" applyBorder="1" applyAlignment="1">
      <alignment horizontal="left" vertical="center" wrapText="1"/>
    </xf>
    <xf numFmtId="0" fontId="6" fillId="0" borderId="0" xfId="0" applyNumberFormat="1" applyFont="1" applyFill="1" applyBorder="1" applyAlignment="1">
      <alignment horizontal="left"/>
    </xf>
    <xf numFmtId="0" fontId="6" fillId="0" borderId="0" xfId="0" applyNumberFormat="1" applyFont="1" applyFill="1" applyBorder="1" applyAlignment="1">
      <alignment horizontal="left" wrapText="1"/>
    </xf>
    <xf numFmtId="166" fontId="2" fillId="0" borderId="2" xfId="3" applyNumberFormat="1" applyFont="1" applyFill="1" applyBorder="1" applyAlignment="1">
      <alignment horizontal="right" vertical="center"/>
    </xf>
    <xf numFmtId="0" fontId="4" fillId="4" borderId="36" xfId="0" applyFont="1" applyFill="1" applyBorder="1" applyAlignment="1">
      <alignment horizontal="left" vertical="center"/>
    </xf>
    <xf numFmtId="0" fontId="4" fillId="4" borderId="37" xfId="0" applyFont="1" applyFill="1" applyBorder="1" applyAlignment="1">
      <alignment horizontal="left" vertical="center"/>
    </xf>
    <xf numFmtId="0" fontId="4" fillId="4" borderId="7" xfId="0" applyFont="1" applyFill="1" applyBorder="1" applyAlignment="1">
      <alignment horizontal="left" vertical="center"/>
    </xf>
    <xf numFmtId="0" fontId="3" fillId="11" borderId="3" xfId="7" applyNumberFormat="1" applyFont="1" applyBorder="1" applyAlignment="1">
      <alignment horizontal="left" vertical="center" wrapText="1"/>
    </xf>
    <xf numFmtId="0" fontId="2" fillId="10" borderId="4" xfId="6" applyNumberFormat="1" applyFont="1" applyBorder="1" applyAlignment="1">
      <alignment horizontal="left" vertical="center" wrapText="1"/>
    </xf>
    <xf numFmtId="0" fontId="3" fillId="9" borderId="3" xfId="5" applyNumberFormat="1" applyFont="1" applyBorder="1" applyAlignment="1">
      <alignment horizontal="left" vertical="center" wrapText="1"/>
    </xf>
    <xf numFmtId="0" fontId="3" fillId="6" borderId="3" xfId="2" applyNumberFormat="1" applyFont="1" applyBorder="1" applyAlignment="1">
      <alignment horizontal="left" vertical="center" wrapText="1"/>
    </xf>
    <xf numFmtId="0" fontId="3" fillId="3" borderId="3" xfId="0" applyNumberFormat="1" applyFont="1" applyFill="1" applyBorder="1" applyAlignment="1">
      <alignment horizontal="left" vertical="center" wrapText="1"/>
    </xf>
    <xf numFmtId="0" fontId="1" fillId="0" borderId="0"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Alignment="1">
      <alignment horizontal="left" vertical="center" wrapText="1"/>
    </xf>
    <xf numFmtId="0" fontId="3" fillId="8" borderId="3" xfId="4" applyNumberFormat="1" applyFont="1" applyBorder="1" applyAlignment="1">
      <alignment horizontal="left" vertical="center" wrapText="1"/>
    </xf>
    <xf numFmtId="0" fontId="3" fillId="7" borderId="3" xfId="3" applyNumberFormat="1" applyFont="1" applyBorder="1" applyAlignment="1">
      <alignment horizontal="left" vertical="center" wrapText="1"/>
    </xf>
    <xf numFmtId="0" fontId="3" fillId="12" borderId="4" xfId="8" applyNumberFormat="1" applyFont="1" applyBorder="1" applyAlignment="1">
      <alignment horizontal="left" vertical="center" wrapText="1"/>
    </xf>
    <xf numFmtId="0" fontId="4" fillId="4" borderId="8" xfId="0" applyFont="1" applyFill="1" applyBorder="1" applyAlignment="1">
      <alignment horizontal="center" vertical="center" wrapText="1"/>
    </xf>
    <xf numFmtId="0" fontId="4" fillId="4" borderId="17"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2" fillId="0" borderId="38" xfId="11" applyFont="1" applyBorder="1" applyAlignment="1" applyProtection="1">
      <alignment horizontal="center" wrapText="1"/>
      <protection hidden="1"/>
    </xf>
    <xf numFmtId="0" fontId="2" fillId="0" borderId="15" xfId="11" applyFont="1" applyBorder="1" applyAlignment="1" applyProtection="1">
      <alignment horizontal="center" vertical="top" wrapText="1"/>
      <protection hidden="1"/>
    </xf>
    <xf numFmtId="0" fontId="2" fillId="0" borderId="0" xfId="11" applyFont="1" applyBorder="1" applyAlignment="1" applyProtection="1">
      <alignment horizontal="left"/>
      <protection hidden="1"/>
    </xf>
    <xf numFmtId="0" fontId="2" fillId="0" borderId="15" xfId="11" applyFont="1" applyBorder="1" applyAlignment="1" applyProtection="1">
      <alignment horizontal="center" vertical="top"/>
      <protection hidden="1"/>
    </xf>
  </cellXfs>
  <cellStyles count="18">
    <cellStyle name="1" xfId="1"/>
    <cellStyle name="10" xfId="2"/>
    <cellStyle name="2" xfId="3"/>
    <cellStyle name="3" xfId="4"/>
    <cellStyle name="4" xfId="5"/>
    <cellStyle name="5" xfId="6"/>
    <cellStyle name="6" xfId="7"/>
    <cellStyle name="7" xfId="8"/>
    <cellStyle name="8" xfId="9"/>
    <cellStyle name="9" xfId="10"/>
    <cellStyle name="Обычный" xfId="0" builtinId="0"/>
    <cellStyle name="Обычный 2" xfId="11"/>
    <cellStyle name="Обычный 3" xfId="12"/>
    <cellStyle name="Обычный 5" xfId="13"/>
    <cellStyle name="Обычный_ведом.4" xfId="14"/>
    <cellStyle name="Пояснение" xfId="15" builtinId="53" customBuiltin="1"/>
    <cellStyle name="Стиль 1" xfId="16"/>
    <cellStyle name="Финансовый 2"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2DFD7"/>
      <rgbColor rgb="00808080"/>
      <rgbColor rgb="009999FF"/>
      <rgbColor rgb="00993366"/>
      <rgbColor rgb="00FFEBEE"/>
      <rgbColor rgb="00E0F2F1"/>
      <rgbColor rgb="00660066"/>
      <rgbColor rgb="00E57373"/>
      <rgbColor rgb="000066CC"/>
      <rgbColor rgb="00D1C4E9"/>
      <rgbColor rgb="00000080"/>
      <rgbColor rgb="00FF00FF"/>
      <rgbColor rgb="00FFFF00"/>
      <rgbColor rgb="0000FFFF"/>
      <rgbColor rgb="00800080"/>
      <rgbColor rgb="00800000"/>
      <rgbColor rgb="00008080"/>
      <rgbColor rgb="000000FF"/>
      <rgbColor rgb="0000CCFF"/>
      <rgbColor rgb="00EDE7F6"/>
      <rgbColor rgb="00CCFFCC"/>
      <rgbColor rgb="00FFF176"/>
      <rgbColor rgb="00B2DFDB"/>
      <rgbColor rgb="00EF9A9A"/>
      <rgbColor rgb="00B39DDB"/>
      <rgbColor rgb="00FFCDD2"/>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C1191"/>
  <sheetViews>
    <sheetView tabSelected="1" view="pageBreakPreview" topLeftCell="L1" zoomScale="120" zoomScaleNormal="110" zoomScaleSheetLayoutView="120" workbookViewId="0">
      <selection activeCell="Z2" sqref="Z2:AC2"/>
    </sheetView>
  </sheetViews>
  <sheetFormatPr defaultRowHeight="12.75"/>
  <cols>
    <col min="1" max="1" width="0.5703125" style="89" customWidth="1"/>
    <col min="2" max="2" width="0.42578125" style="89" customWidth="1"/>
    <col min="3" max="9" width="0.5703125" style="89" hidden="1" customWidth="1"/>
    <col min="10" max="10" width="4" style="89" customWidth="1"/>
    <col min="11" max="15" width="9.140625" style="89"/>
    <col min="16" max="16" width="10.42578125" style="89" customWidth="1"/>
    <col min="17" max="17" width="4.42578125" style="89" customWidth="1"/>
    <col min="18" max="18" width="3.28515625" style="89" customWidth="1"/>
    <col min="19" max="19" width="12.28515625" style="89" customWidth="1"/>
    <col min="20" max="20" width="3.140625" style="89" customWidth="1"/>
    <col min="21" max="21" width="6.5703125" style="89" customWidth="1"/>
    <col min="22" max="22" width="2.85546875" style="89" customWidth="1"/>
    <col min="23" max="23" width="10.85546875" style="89" customWidth="1"/>
    <col min="24" max="24" width="3.42578125" style="89" customWidth="1"/>
    <col min="25" max="25" width="10.5703125" style="89" customWidth="1"/>
    <col min="26" max="26" width="3" style="89" customWidth="1"/>
    <col min="27" max="27" width="10.42578125" style="89" customWidth="1"/>
    <col min="28" max="28" width="13" style="90" customWidth="1"/>
    <col min="29" max="29" width="12.140625" style="90" customWidth="1"/>
    <col min="30" max="16384" width="9.140625" style="89"/>
  </cols>
  <sheetData>
    <row r="1" spans="2:29" ht="20.25" customHeight="1">
      <c r="B1" s="81"/>
      <c r="C1" s="81"/>
      <c r="D1" s="81"/>
      <c r="E1" s="81"/>
      <c r="F1" s="81"/>
      <c r="G1" s="81"/>
      <c r="H1" s="81"/>
      <c r="I1" s="81"/>
      <c r="J1" s="81"/>
      <c r="K1" s="81"/>
      <c r="L1" s="81"/>
      <c r="M1" s="81"/>
      <c r="N1" s="81"/>
      <c r="O1" s="205"/>
      <c r="P1" s="205"/>
      <c r="Q1" s="205"/>
      <c r="R1" s="88"/>
      <c r="S1" s="205"/>
      <c r="T1" s="205"/>
      <c r="U1" s="205"/>
      <c r="V1" s="205"/>
      <c r="W1" s="205"/>
      <c r="X1" s="87"/>
      <c r="Z1" s="89" t="s">
        <v>334</v>
      </c>
    </row>
    <row r="2" spans="2:29" ht="54" customHeight="1">
      <c r="B2" s="91"/>
      <c r="C2" s="91"/>
      <c r="D2" s="91"/>
      <c r="E2" s="91"/>
      <c r="F2" s="91"/>
      <c r="G2" s="91"/>
      <c r="H2" s="91"/>
      <c r="I2" s="91"/>
      <c r="J2" s="194"/>
      <c r="K2" s="194"/>
      <c r="L2" s="194"/>
      <c r="M2" s="194"/>
      <c r="N2" s="194"/>
      <c r="O2" s="194"/>
      <c r="P2" s="194"/>
      <c r="Q2" s="194"/>
      <c r="R2" s="194"/>
      <c r="S2" s="206"/>
      <c r="T2" s="206"/>
      <c r="U2" s="206"/>
      <c r="V2" s="206"/>
      <c r="W2" s="206"/>
      <c r="X2" s="92"/>
      <c r="Z2" s="136" t="s">
        <v>12</v>
      </c>
      <c r="AA2" s="136"/>
      <c r="AB2" s="136"/>
      <c r="AC2" s="136"/>
    </row>
    <row r="3" spans="2:29" ht="56.25" customHeight="1">
      <c r="B3" s="82"/>
      <c r="C3" s="82"/>
      <c r="D3" s="82"/>
      <c r="E3" s="82"/>
      <c r="F3" s="82"/>
      <c r="G3" s="82"/>
      <c r="H3" s="82"/>
      <c r="I3" s="82"/>
      <c r="J3" s="82"/>
      <c r="K3" s="82"/>
      <c r="L3" s="82"/>
      <c r="M3" s="82"/>
      <c r="N3" s="82"/>
      <c r="O3" s="82"/>
      <c r="P3" s="82"/>
      <c r="Q3" s="82"/>
      <c r="R3" s="82"/>
      <c r="S3" s="206"/>
      <c r="T3" s="206"/>
      <c r="U3" s="206"/>
      <c r="V3" s="206"/>
      <c r="W3" s="206"/>
      <c r="X3" s="92"/>
      <c r="Z3" s="136" t="s">
        <v>518</v>
      </c>
      <c r="AA3" s="136"/>
      <c r="AB3" s="136"/>
      <c r="AC3" s="136"/>
    </row>
    <row r="4" spans="2:29">
      <c r="B4" s="202"/>
      <c r="C4" s="202"/>
      <c r="D4" s="202"/>
      <c r="E4" s="202"/>
      <c r="F4" s="202"/>
      <c r="G4" s="202"/>
      <c r="H4" s="202"/>
      <c r="I4" s="202"/>
      <c r="J4" s="202"/>
      <c r="K4" s="202"/>
      <c r="L4" s="202"/>
      <c r="M4" s="202"/>
      <c r="N4" s="202"/>
      <c r="O4" s="202"/>
      <c r="P4" s="202"/>
      <c r="Q4" s="202"/>
      <c r="R4" s="202"/>
      <c r="S4" s="202"/>
      <c r="T4" s="202"/>
      <c r="U4" s="202"/>
      <c r="V4" s="202"/>
      <c r="W4" s="202"/>
      <c r="X4" s="93"/>
    </row>
    <row r="5" spans="2:29" ht="60.75" customHeight="1">
      <c r="B5" s="137" t="s">
        <v>481</v>
      </c>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2:29" ht="31.5" customHeight="1" thickBot="1">
      <c r="B6" s="91"/>
      <c r="C6" s="91"/>
      <c r="D6" s="91"/>
      <c r="E6" s="91"/>
      <c r="F6" s="91"/>
      <c r="G6" s="91"/>
      <c r="H6" s="91"/>
      <c r="I6" s="91"/>
      <c r="J6" s="194"/>
      <c r="K6" s="194"/>
      <c r="L6" s="194"/>
      <c r="M6" s="194"/>
      <c r="N6" s="194"/>
      <c r="O6" s="194"/>
      <c r="P6" s="194"/>
      <c r="Q6" s="194"/>
      <c r="R6" s="194"/>
      <c r="S6" s="91"/>
      <c r="T6" s="194"/>
      <c r="U6" s="194"/>
      <c r="X6" s="91"/>
      <c r="AB6" s="194" t="s">
        <v>335</v>
      </c>
      <c r="AC6" s="194"/>
    </row>
    <row r="7" spans="2:29" ht="72" customHeight="1" thickBot="1">
      <c r="B7" s="201" t="s">
        <v>714</v>
      </c>
      <c r="C7" s="201"/>
      <c r="D7" s="201"/>
      <c r="E7" s="201"/>
      <c r="F7" s="201"/>
      <c r="G7" s="201"/>
      <c r="H7" s="201"/>
      <c r="I7" s="201"/>
      <c r="J7" s="201"/>
      <c r="K7" s="201"/>
      <c r="L7" s="201"/>
      <c r="M7" s="201"/>
      <c r="N7" s="201"/>
      <c r="O7" s="201"/>
      <c r="P7" s="201"/>
      <c r="Q7" s="197" t="s">
        <v>709</v>
      </c>
      <c r="R7" s="197"/>
      <c r="S7" s="84" t="s">
        <v>332</v>
      </c>
      <c r="T7" s="197" t="s">
        <v>333</v>
      </c>
      <c r="U7" s="197"/>
      <c r="V7" s="197" t="s">
        <v>202</v>
      </c>
      <c r="W7" s="198"/>
      <c r="X7" s="138" t="s">
        <v>201</v>
      </c>
      <c r="Y7" s="139"/>
      <c r="Z7" s="140" t="s">
        <v>722</v>
      </c>
      <c r="AA7" s="140"/>
      <c r="AB7" s="129" t="s">
        <v>203</v>
      </c>
      <c r="AC7" s="130" t="s">
        <v>204</v>
      </c>
    </row>
    <row r="8" spans="2:29" ht="13.5" thickBot="1">
      <c r="B8" s="195">
        <v>1</v>
      </c>
      <c r="C8" s="195"/>
      <c r="D8" s="195"/>
      <c r="E8" s="195"/>
      <c r="F8" s="195"/>
      <c r="G8" s="195"/>
      <c r="H8" s="195"/>
      <c r="I8" s="195"/>
      <c r="J8" s="195"/>
      <c r="K8" s="195"/>
      <c r="L8" s="195"/>
      <c r="M8" s="195"/>
      <c r="N8" s="195"/>
      <c r="O8" s="195"/>
      <c r="P8" s="195"/>
      <c r="Q8" s="195">
        <v>2</v>
      </c>
      <c r="R8" s="195"/>
      <c r="S8" s="85">
        <v>3</v>
      </c>
      <c r="T8" s="195">
        <v>4</v>
      </c>
      <c r="U8" s="195"/>
      <c r="V8" s="195">
        <v>5</v>
      </c>
      <c r="W8" s="195"/>
      <c r="X8" s="141">
        <v>6</v>
      </c>
      <c r="Y8" s="142"/>
      <c r="Z8" s="143">
        <v>7</v>
      </c>
      <c r="AA8" s="144"/>
      <c r="AB8" s="127">
        <v>8</v>
      </c>
      <c r="AC8" s="128">
        <v>9</v>
      </c>
    </row>
    <row r="9" spans="2:29" ht="15" customHeight="1">
      <c r="B9" s="203" t="s">
        <v>757</v>
      </c>
      <c r="C9" s="204"/>
      <c r="D9" s="204"/>
      <c r="E9" s="204"/>
      <c r="F9" s="204"/>
      <c r="G9" s="204"/>
      <c r="H9" s="204"/>
      <c r="I9" s="204"/>
      <c r="J9" s="204"/>
      <c r="K9" s="204"/>
      <c r="L9" s="204"/>
      <c r="M9" s="204"/>
      <c r="N9" s="204"/>
      <c r="O9" s="204"/>
      <c r="P9" s="204"/>
      <c r="Q9" s="196" t="s">
        <v>758</v>
      </c>
      <c r="R9" s="196"/>
      <c r="S9" s="94"/>
      <c r="T9" s="196"/>
      <c r="U9" s="196"/>
      <c r="V9" s="200">
        <f>SUM(V113,V100,V72,V24,V17,V10)</f>
        <v>246912264.25</v>
      </c>
      <c r="W9" s="200"/>
      <c r="X9" s="199">
        <f>SUM(X113,X100,X72,X24,X17,X10)</f>
        <v>246714000</v>
      </c>
      <c r="Y9" s="199"/>
      <c r="Z9" s="199">
        <f>SUM(Z113,Z100,Z72,Z24,Z17,Z10)</f>
        <v>187203891.25</v>
      </c>
      <c r="AA9" s="199"/>
      <c r="AB9" s="95">
        <f>Z9/V9*100</f>
        <v>75.817980049972348</v>
      </c>
      <c r="AC9" s="95">
        <f>Z9/X9*100</f>
        <v>75.878908878296329</v>
      </c>
    </row>
    <row r="10" spans="2:29" s="99" customFormat="1" ht="23.25" customHeight="1">
      <c r="B10" s="97"/>
      <c r="C10" s="165" t="s">
        <v>759</v>
      </c>
      <c r="D10" s="165"/>
      <c r="E10" s="165"/>
      <c r="F10" s="165"/>
      <c r="G10" s="165"/>
      <c r="H10" s="165"/>
      <c r="I10" s="165"/>
      <c r="J10" s="165"/>
      <c r="K10" s="165"/>
      <c r="L10" s="165"/>
      <c r="M10" s="165"/>
      <c r="N10" s="165"/>
      <c r="O10" s="165"/>
      <c r="P10" s="165"/>
      <c r="Q10" s="175" t="s">
        <v>760</v>
      </c>
      <c r="R10" s="175"/>
      <c r="S10" s="96"/>
      <c r="T10" s="175"/>
      <c r="U10" s="175"/>
      <c r="V10" s="132">
        <f>V11</f>
        <v>802000</v>
      </c>
      <c r="W10" s="132"/>
      <c r="X10" s="132">
        <f t="shared" ref="X10:X15" si="0">X11</f>
        <v>802000</v>
      </c>
      <c r="Y10" s="132"/>
      <c r="Z10" s="132">
        <f t="shared" ref="Z10:Z15" si="1">Z11</f>
        <v>791000</v>
      </c>
      <c r="AA10" s="132"/>
      <c r="AB10" s="104">
        <f t="shared" ref="AB10:AB73" si="2">Z10/V10*100</f>
        <v>98.628428927680801</v>
      </c>
      <c r="AC10" s="104">
        <f t="shared" ref="AC10:AC73" si="3">Z10/X10*100</f>
        <v>98.628428927680801</v>
      </c>
    </row>
    <row r="11" spans="2:29" ht="23.25" customHeight="1">
      <c r="B11" s="100"/>
      <c r="C11" s="101"/>
      <c r="D11" s="102"/>
      <c r="E11" s="182" t="s">
        <v>761</v>
      </c>
      <c r="F11" s="182"/>
      <c r="G11" s="182"/>
      <c r="H11" s="182"/>
      <c r="I11" s="182"/>
      <c r="J11" s="182"/>
      <c r="K11" s="182"/>
      <c r="L11" s="182"/>
      <c r="M11" s="182"/>
      <c r="N11" s="182"/>
      <c r="O11" s="182"/>
      <c r="P11" s="182"/>
      <c r="Q11" s="174" t="s">
        <v>760</v>
      </c>
      <c r="R11" s="174"/>
      <c r="S11" s="103" t="s">
        <v>762</v>
      </c>
      <c r="T11" s="174"/>
      <c r="U11" s="174"/>
      <c r="V11" s="151">
        <v>802000</v>
      </c>
      <c r="W11" s="151"/>
      <c r="X11" s="133">
        <f t="shared" si="0"/>
        <v>802000</v>
      </c>
      <c r="Y11" s="133"/>
      <c r="Z11" s="133">
        <f t="shared" si="1"/>
        <v>791000</v>
      </c>
      <c r="AA11" s="133"/>
      <c r="AB11" s="104">
        <f t="shared" si="2"/>
        <v>98.628428927680801</v>
      </c>
      <c r="AC11" s="104">
        <f t="shared" si="3"/>
        <v>98.628428927680801</v>
      </c>
    </row>
    <row r="12" spans="2:29" ht="15" customHeight="1">
      <c r="B12" s="100"/>
      <c r="C12" s="101"/>
      <c r="D12" s="105"/>
      <c r="E12" s="173" t="s">
        <v>763</v>
      </c>
      <c r="F12" s="173"/>
      <c r="G12" s="173"/>
      <c r="H12" s="173"/>
      <c r="I12" s="173"/>
      <c r="J12" s="173"/>
      <c r="K12" s="173"/>
      <c r="L12" s="173"/>
      <c r="M12" s="173"/>
      <c r="N12" s="173"/>
      <c r="O12" s="173"/>
      <c r="P12" s="173"/>
      <c r="Q12" s="171" t="s">
        <v>760</v>
      </c>
      <c r="R12" s="171"/>
      <c r="S12" s="106" t="s">
        <v>764</v>
      </c>
      <c r="T12" s="171"/>
      <c r="U12" s="171"/>
      <c r="V12" s="172">
        <v>802000</v>
      </c>
      <c r="W12" s="172"/>
      <c r="X12" s="147">
        <f t="shared" si="0"/>
        <v>802000</v>
      </c>
      <c r="Y12" s="147"/>
      <c r="Z12" s="147">
        <f t="shared" si="1"/>
        <v>791000</v>
      </c>
      <c r="AA12" s="147"/>
      <c r="AB12" s="104">
        <f t="shared" si="2"/>
        <v>98.628428927680801</v>
      </c>
      <c r="AC12" s="104">
        <f t="shared" si="3"/>
        <v>98.628428927680801</v>
      </c>
    </row>
    <row r="13" spans="2:29" ht="23.25" customHeight="1">
      <c r="B13" s="100"/>
      <c r="C13" s="101"/>
      <c r="D13" s="105"/>
      <c r="E13" s="107"/>
      <c r="F13" s="108"/>
      <c r="G13" s="166" t="s">
        <v>765</v>
      </c>
      <c r="H13" s="166"/>
      <c r="I13" s="166"/>
      <c r="J13" s="166"/>
      <c r="K13" s="166"/>
      <c r="L13" s="166"/>
      <c r="M13" s="166"/>
      <c r="N13" s="166"/>
      <c r="O13" s="166"/>
      <c r="P13" s="166"/>
      <c r="Q13" s="157" t="s">
        <v>760</v>
      </c>
      <c r="R13" s="157"/>
      <c r="S13" s="109" t="s">
        <v>766</v>
      </c>
      <c r="T13" s="157"/>
      <c r="U13" s="157"/>
      <c r="V13" s="150">
        <v>802000</v>
      </c>
      <c r="W13" s="150"/>
      <c r="X13" s="145">
        <f t="shared" si="0"/>
        <v>802000</v>
      </c>
      <c r="Y13" s="145"/>
      <c r="Z13" s="145">
        <f t="shared" si="1"/>
        <v>791000</v>
      </c>
      <c r="AA13" s="145"/>
      <c r="AB13" s="104">
        <f t="shared" si="2"/>
        <v>98.628428927680801</v>
      </c>
      <c r="AC13" s="104">
        <f t="shared" si="3"/>
        <v>98.628428927680801</v>
      </c>
    </row>
    <row r="14" spans="2:29" ht="23.25" customHeight="1">
      <c r="B14" s="100"/>
      <c r="C14" s="101"/>
      <c r="D14" s="110"/>
      <c r="E14" s="111"/>
      <c r="F14" s="112"/>
      <c r="G14" s="181" t="s">
        <v>767</v>
      </c>
      <c r="H14" s="181"/>
      <c r="I14" s="181"/>
      <c r="J14" s="181"/>
      <c r="K14" s="181"/>
      <c r="L14" s="181"/>
      <c r="M14" s="181"/>
      <c r="N14" s="181"/>
      <c r="O14" s="181"/>
      <c r="P14" s="181"/>
      <c r="Q14" s="160" t="s">
        <v>760</v>
      </c>
      <c r="R14" s="160"/>
      <c r="S14" s="86" t="s">
        <v>768</v>
      </c>
      <c r="T14" s="160"/>
      <c r="U14" s="160"/>
      <c r="V14" s="170">
        <v>802000</v>
      </c>
      <c r="W14" s="170"/>
      <c r="X14" s="149">
        <f t="shared" si="0"/>
        <v>802000</v>
      </c>
      <c r="Y14" s="149"/>
      <c r="Z14" s="149">
        <f t="shared" si="1"/>
        <v>791000</v>
      </c>
      <c r="AA14" s="149"/>
      <c r="AB14" s="104">
        <f t="shared" si="2"/>
        <v>98.628428927680801</v>
      </c>
      <c r="AC14" s="104">
        <f t="shared" si="3"/>
        <v>98.628428927680801</v>
      </c>
    </row>
    <row r="15" spans="2:29" ht="45.75" customHeight="1">
      <c r="B15" s="100"/>
      <c r="C15" s="101"/>
      <c r="D15" s="110"/>
      <c r="E15" s="111"/>
      <c r="F15" s="112"/>
      <c r="G15" s="114"/>
      <c r="H15" s="158" t="s">
        <v>769</v>
      </c>
      <c r="I15" s="158"/>
      <c r="J15" s="158"/>
      <c r="K15" s="158"/>
      <c r="L15" s="158"/>
      <c r="M15" s="158"/>
      <c r="N15" s="158"/>
      <c r="O15" s="158"/>
      <c r="P15" s="158"/>
      <c r="Q15" s="152" t="s">
        <v>760</v>
      </c>
      <c r="R15" s="152"/>
      <c r="S15" s="113" t="s">
        <v>768</v>
      </c>
      <c r="T15" s="152" t="s">
        <v>770</v>
      </c>
      <c r="U15" s="152"/>
      <c r="V15" s="169">
        <v>802000</v>
      </c>
      <c r="W15" s="169"/>
      <c r="X15" s="134">
        <f t="shared" si="0"/>
        <v>802000</v>
      </c>
      <c r="Y15" s="134"/>
      <c r="Z15" s="134">
        <f t="shared" si="1"/>
        <v>791000</v>
      </c>
      <c r="AA15" s="134"/>
      <c r="AB15" s="104">
        <f t="shared" si="2"/>
        <v>98.628428927680801</v>
      </c>
      <c r="AC15" s="104">
        <f t="shared" si="3"/>
        <v>98.628428927680801</v>
      </c>
    </row>
    <row r="16" spans="2:29" ht="23.25" customHeight="1">
      <c r="B16" s="100"/>
      <c r="C16" s="101"/>
      <c r="D16" s="110"/>
      <c r="E16" s="111"/>
      <c r="F16" s="112"/>
      <c r="G16" s="115"/>
      <c r="H16" s="116"/>
      <c r="I16" s="156" t="s">
        <v>771</v>
      </c>
      <c r="J16" s="156"/>
      <c r="K16" s="156"/>
      <c r="L16" s="156"/>
      <c r="M16" s="156"/>
      <c r="N16" s="156"/>
      <c r="O16" s="156"/>
      <c r="P16" s="156"/>
      <c r="Q16" s="162" t="s">
        <v>760</v>
      </c>
      <c r="R16" s="162"/>
      <c r="S16" s="117" t="s">
        <v>768</v>
      </c>
      <c r="T16" s="162" t="s">
        <v>772</v>
      </c>
      <c r="U16" s="162"/>
      <c r="V16" s="167">
        <v>802000</v>
      </c>
      <c r="W16" s="167"/>
      <c r="X16" s="146">
        <v>802000</v>
      </c>
      <c r="Y16" s="146"/>
      <c r="Z16" s="146">
        <v>791000</v>
      </c>
      <c r="AA16" s="146"/>
      <c r="AB16" s="104">
        <f t="shared" si="2"/>
        <v>98.628428927680801</v>
      </c>
      <c r="AC16" s="104">
        <f t="shared" si="3"/>
        <v>98.628428927680801</v>
      </c>
    </row>
    <row r="17" spans="2:29" s="99" customFormat="1" ht="34.5" customHeight="1">
      <c r="B17" s="97"/>
      <c r="C17" s="165" t="s">
        <v>773</v>
      </c>
      <c r="D17" s="165"/>
      <c r="E17" s="165"/>
      <c r="F17" s="165"/>
      <c r="G17" s="165"/>
      <c r="H17" s="165"/>
      <c r="I17" s="165"/>
      <c r="J17" s="165"/>
      <c r="K17" s="165"/>
      <c r="L17" s="165"/>
      <c r="M17" s="165"/>
      <c r="N17" s="165"/>
      <c r="O17" s="165"/>
      <c r="P17" s="165"/>
      <c r="Q17" s="175" t="s">
        <v>774</v>
      </c>
      <c r="R17" s="175"/>
      <c r="S17" s="96"/>
      <c r="T17" s="175"/>
      <c r="U17" s="175"/>
      <c r="V17" s="132">
        <f>V18</f>
        <v>1378000</v>
      </c>
      <c r="W17" s="132"/>
      <c r="X17" s="132">
        <f>X18</f>
        <v>1378000</v>
      </c>
      <c r="Y17" s="132"/>
      <c r="Z17" s="132">
        <f>Z18</f>
        <v>1378000</v>
      </c>
      <c r="AA17" s="132"/>
      <c r="AB17" s="104">
        <f t="shared" si="2"/>
        <v>100</v>
      </c>
      <c r="AC17" s="104">
        <f t="shared" si="3"/>
        <v>100</v>
      </c>
    </row>
    <row r="18" spans="2:29" ht="23.25" customHeight="1">
      <c r="B18" s="100"/>
      <c r="C18" s="101"/>
      <c r="D18" s="102"/>
      <c r="E18" s="182" t="s">
        <v>775</v>
      </c>
      <c r="F18" s="182"/>
      <c r="G18" s="182"/>
      <c r="H18" s="182"/>
      <c r="I18" s="182"/>
      <c r="J18" s="182"/>
      <c r="K18" s="182"/>
      <c r="L18" s="182"/>
      <c r="M18" s="182"/>
      <c r="N18" s="182"/>
      <c r="O18" s="182"/>
      <c r="P18" s="182"/>
      <c r="Q18" s="174" t="s">
        <v>774</v>
      </c>
      <c r="R18" s="174"/>
      <c r="S18" s="103" t="s">
        <v>776</v>
      </c>
      <c r="T18" s="174"/>
      <c r="U18" s="174"/>
      <c r="V18" s="151">
        <v>1378000</v>
      </c>
      <c r="W18" s="151"/>
      <c r="X18" s="133">
        <f>X19</f>
        <v>1378000</v>
      </c>
      <c r="Y18" s="133"/>
      <c r="Z18" s="133">
        <f>Z19</f>
        <v>1378000</v>
      </c>
      <c r="AA18" s="133"/>
      <c r="AB18" s="104">
        <f t="shared" si="2"/>
        <v>100</v>
      </c>
      <c r="AC18" s="104">
        <f t="shared" si="3"/>
        <v>100</v>
      </c>
    </row>
    <row r="19" spans="2:29" ht="15" customHeight="1">
      <c r="B19" s="100"/>
      <c r="C19" s="101"/>
      <c r="D19" s="110"/>
      <c r="E19" s="111"/>
      <c r="F19" s="112"/>
      <c r="G19" s="181" t="s">
        <v>777</v>
      </c>
      <c r="H19" s="181"/>
      <c r="I19" s="181"/>
      <c r="J19" s="181"/>
      <c r="K19" s="181"/>
      <c r="L19" s="181"/>
      <c r="M19" s="181"/>
      <c r="N19" s="181"/>
      <c r="O19" s="181"/>
      <c r="P19" s="181"/>
      <c r="Q19" s="160" t="s">
        <v>774</v>
      </c>
      <c r="R19" s="160"/>
      <c r="S19" s="86" t="s">
        <v>778</v>
      </c>
      <c r="T19" s="160"/>
      <c r="U19" s="160"/>
      <c r="V19" s="170">
        <v>1378000</v>
      </c>
      <c r="W19" s="170"/>
      <c r="X19" s="149">
        <f>X20+X22</f>
        <v>1378000</v>
      </c>
      <c r="Y19" s="149"/>
      <c r="Z19" s="149">
        <f>Z20+Z22</f>
        <v>1378000</v>
      </c>
      <c r="AA19" s="149"/>
      <c r="AB19" s="104">
        <f t="shared" si="2"/>
        <v>100</v>
      </c>
      <c r="AC19" s="104">
        <f t="shared" si="3"/>
        <v>100</v>
      </c>
    </row>
    <row r="20" spans="2:29" ht="45.75" customHeight="1">
      <c r="B20" s="100"/>
      <c r="C20" s="101"/>
      <c r="D20" s="110"/>
      <c r="E20" s="111"/>
      <c r="F20" s="112"/>
      <c r="G20" s="114"/>
      <c r="H20" s="158" t="s">
        <v>769</v>
      </c>
      <c r="I20" s="158"/>
      <c r="J20" s="158"/>
      <c r="K20" s="158"/>
      <c r="L20" s="158"/>
      <c r="M20" s="158"/>
      <c r="N20" s="158"/>
      <c r="O20" s="158"/>
      <c r="P20" s="158"/>
      <c r="Q20" s="152" t="s">
        <v>774</v>
      </c>
      <c r="R20" s="152"/>
      <c r="S20" s="113" t="s">
        <v>778</v>
      </c>
      <c r="T20" s="152" t="s">
        <v>770</v>
      </c>
      <c r="U20" s="152"/>
      <c r="V20" s="169">
        <v>1254365.6000000001</v>
      </c>
      <c r="W20" s="169"/>
      <c r="X20" s="134">
        <f>X21</f>
        <v>1254000</v>
      </c>
      <c r="Y20" s="134"/>
      <c r="Z20" s="134">
        <f>Z21</f>
        <v>1254000</v>
      </c>
      <c r="AA20" s="134"/>
      <c r="AB20" s="104">
        <f t="shared" si="2"/>
        <v>99.970853792546592</v>
      </c>
      <c r="AC20" s="104">
        <f t="shared" si="3"/>
        <v>100</v>
      </c>
    </row>
    <row r="21" spans="2:29" ht="23.25" customHeight="1">
      <c r="B21" s="100"/>
      <c r="C21" s="101"/>
      <c r="D21" s="110"/>
      <c r="E21" s="111"/>
      <c r="F21" s="112"/>
      <c r="G21" s="115"/>
      <c r="H21" s="116"/>
      <c r="I21" s="156" t="s">
        <v>771</v>
      </c>
      <c r="J21" s="156"/>
      <c r="K21" s="156"/>
      <c r="L21" s="156"/>
      <c r="M21" s="156"/>
      <c r="N21" s="156"/>
      <c r="O21" s="156"/>
      <c r="P21" s="156"/>
      <c r="Q21" s="162" t="s">
        <v>774</v>
      </c>
      <c r="R21" s="162"/>
      <c r="S21" s="117" t="s">
        <v>778</v>
      </c>
      <c r="T21" s="162" t="s">
        <v>772</v>
      </c>
      <c r="U21" s="162"/>
      <c r="V21" s="167">
        <v>1254365.6000000001</v>
      </c>
      <c r="W21" s="167"/>
      <c r="X21" s="146">
        <v>1254000</v>
      </c>
      <c r="Y21" s="146"/>
      <c r="Z21" s="146">
        <v>1254000</v>
      </c>
      <c r="AA21" s="146"/>
      <c r="AB21" s="104">
        <f t="shared" si="2"/>
        <v>99.970853792546592</v>
      </c>
      <c r="AC21" s="104">
        <f t="shared" si="3"/>
        <v>100</v>
      </c>
    </row>
    <row r="22" spans="2:29" ht="23.25" customHeight="1">
      <c r="B22" s="100"/>
      <c r="C22" s="101"/>
      <c r="D22" s="110"/>
      <c r="E22" s="111"/>
      <c r="F22" s="112"/>
      <c r="G22" s="114"/>
      <c r="H22" s="158" t="s">
        <v>779</v>
      </c>
      <c r="I22" s="158"/>
      <c r="J22" s="158"/>
      <c r="K22" s="158"/>
      <c r="L22" s="158"/>
      <c r="M22" s="158"/>
      <c r="N22" s="158"/>
      <c r="O22" s="158"/>
      <c r="P22" s="158"/>
      <c r="Q22" s="152" t="s">
        <v>774</v>
      </c>
      <c r="R22" s="152"/>
      <c r="S22" s="113" t="s">
        <v>778</v>
      </c>
      <c r="T22" s="152" t="s">
        <v>780</v>
      </c>
      <c r="U22" s="152"/>
      <c r="V22" s="169">
        <v>123634.4</v>
      </c>
      <c r="W22" s="169"/>
      <c r="X22" s="134">
        <f>X23</f>
        <v>124000</v>
      </c>
      <c r="Y22" s="134"/>
      <c r="Z22" s="134">
        <f>Z23</f>
        <v>124000</v>
      </c>
      <c r="AA22" s="134"/>
      <c r="AB22" s="104">
        <f t="shared" si="2"/>
        <v>100.29571057893274</v>
      </c>
      <c r="AC22" s="104">
        <f t="shared" si="3"/>
        <v>100</v>
      </c>
    </row>
    <row r="23" spans="2:29" ht="23.25" customHeight="1">
      <c r="B23" s="100"/>
      <c r="C23" s="101"/>
      <c r="D23" s="110"/>
      <c r="E23" s="111"/>
      <c r="F23" s="112"/>
      <c r="G23" s="115"/>
      <c r="H23" s="116"/>
      <c r="I23" s="156" t="s">
        <v>781</v>
      </c>
      <c r="J23" s="156"/>
      <c r="K23" s="156"/>
      <c r="L23" s="156"/>
      <c r="M23" s="156"/>
      <c r="N23" s="156"/>
      <c r="O23" s="156"/>
      <c r="P23" s="156"/>
      <c r="Q23" s="162" t="s">
        <v>774</v>
      </c>
      <c r="R23" s="162"/>
      <c r="S23" s="117" t="s">
        <v>778</v>
      </c>
      <c r="T23" s="162" t="s">
        <v>782</v>
      </c>
      <c r="U23" s="162"/>
      <c r="V23" s="167">
        <v>123634.4</v>
      </c>
      <c r="W23" s="167"/>
      <c r="X23" s="146">
        <v>124000</v>
      </c>
      <c r="Y23" s="146"/>
      <c r="Z23" s="146">
        <v>124000</v>
      </c>
      <c r="AA23" s="146"/>
      <c r="AB23" s="104">
        <f t="shared" si="2"/>
        <v>100.29571057893274</v>
      </c>
      <c r="AC23" s="104">
        <f t="shared" si="3"/>
        <v>100</v>
      </c>
    </row>
    <row r="24" spans="2:29" s="99" customFormat="1" ht="34.5" customHeight="1">
      <c r="B24" s="97"/>
      <c r="C24" s="165" t="s">
        <v>783</v>
      </c>
      <c r="D24" s="165"/>
      <c r="E24" s="165"/>
      <c r="F24" s="165"/>
      <c r="G24" s="165"/>
      <c r="H24" s="165"/>
      <c r="I24" s="165"/>
      <c r="J24" s="165"/>
      <c r="K24" s="165"/>
      <c r="L24" s="165"/>
      <c r="M24" s="165"/>
      <c r="N24" s="165"/>
      <c r="O24" s="165"/>
      <c r="P24" s="165"/>
      <c r="Q24" s="175" t="s">
        <v>784</v>
      </c>
      <c r="R24" s="175"/>
      <c r="S24" s="96"/>
      <c r="T24" s="175"/>
      <c r="U24" s="175"/>
      <c r="V24" s="132">
        <f>V25+V33+V39+V67</f>
        <v>52184375</v>
      </c>
      <c r="W24" s="132"/>
      <c r="X24" s="132">
        <v>52184000</v>
      </c>
      <c r="Y24" s="132"/>
      <c r="Z24" s="132">
        <f>Z25+Z33+Z39+Z67</f>
        <v>51047000</v>
      </c>
      <c r="AA24" s="132"/>
      <c r="AB24" s="104">
        <f t="shared" si="2"/>
        <v>97.820468291514459</v>
      </c>
      <c r="AC24" s="104">
        <f t="shared" si="3"/>
        <v>97.821171240226889</v>
      </c>
    </row>
    <row r="25" spans="2:29" ht="23.25" customHeight="1">
      <c r="B25" s="100"/>
      <c r="C25" s="101"/>
      <c r="D25" s="102"/>
      <c r="E25" s="182" t="s">
        <v>785</v>
      </c>
      <c r="F25" s="182"/>
      <c r="G25" s="182"/>
      <c r="H25" s="182"/>
      <c r="I25" s="182"/>
      <c r="J25" s="182"/>
      <c r="K25" s="182"/>
      <c r="L25" s="182"/>
      <c r="M25" s="182"/>
      <c r="N25" s="182"/>
      <c r="O25" s="182"/>
      <c r="P25" s="182"/>
      <c r="Q25" s="174" t="s">
        <v>784</v>
      </c>
      <c r="R25" s="174"/>
      <c r="S25" s="103" t="s">
        <v>786</v>
      </c>
      <c r="T25" s="174"/>
      <c r="U25" s="174"/>
      <c r="V25" s="151">
        <v>2865000</v>
      </c>
      <c r="W25" s="151"/>
      <c r="X25" s="133">
        <f>X26</f>
        <v>2865000</v>
      </c>
      <c r="Y25" s="133"/>
      <c r="Z25" s="133">
        <f>Z26</f>
        <v>2865000</v>
      </c>
      <c r="AA25" s="133"/>
      <c r="AB25" s="104">
        <f t="shared" si="2"/>
        <v>100</v>
      </c>
      <c r="AC25" s="104">
        <f t="shared" si="3"/>
        <v>100</v>
      </c>
    </row>
    <row r="26" spans="2:29" ht="15" customHeight="1">
      <c r="B26" s="100"/>
      <c r="C26" s="101"/>
      <c r="D26" s="105"/>
      <c r="E26" s="173" t="s">
        <v>787</v>
      </c>
      <c r="F26" s="173"/>
      <c r="G26" s="173"/>
      <c r="H26" s="173"/>
      <c r="I26" s="173"/>
      <c r="J26" s="173"/>
      <c r="K26" s="173"/>
      <c r="L26" s="173"/>
      <c r="M26" s="173"/>
      <c r="N26" s="173"/>
      <c r="O26" s="173"/>
      <c r="P26" s="173"/>
      <c r="Q26" s="171" t="s">
        <v>784</v>
      </c>
      <c r="R26" s="171"/>
      <c r="S26" s="106" t="s">
        <v>788</v>
      </c>
      <c r="T26" s="171"/>
      <c r="U26" s="171"/>
      <c r="V26" s="172">
        <v>2865000</v>
      </c>
      <c r="W26" s="172"/>
      <c r="X26" s="147">
        <f>X27</f>
        <v>2865000</v>
      </c>
      <c r="Y26" s="147"/>
      <c r="Z26" s="147">
        <f>Z27</f>
        <v>2865000</v>
      </c>
      <c r="AA26" s="147"/>
      <c r="AB26" s="104">
        <f t="shared" si="2"/>
        <v>100</v>
      </c>
      <c r="AC26" s="104">
        <f t="shared" si="3"/>
        <v>100</v>
      </c>
    </row>
    <row r="27" spans="2:29" ht="34.5" customHeight="1">
      <c r="B27" s="100"/>
      <c r="C27" s="101"/>
      <c r="D27" s="105"/>
      <c r="E27" s="107"/>
      <c r="F27" s="108"/>
      <c r="G27" s="166" t="s">
        <v>789</v>
      </c>
      <c r="H27" s="166"/>
      <c r="I27" s="166"/>
      <c r="J27" s="166"/>
      <c r="K27" s="166"/>
      <c r="L27" s="166"/>
      <c r="M27" s="166"/>
      <c r="N27" s="166"/>
      <c r="O27" s="166"/>
      <c r="P27" s="166"/>
      <c r="Q27" s="157" t="s">
        <v>784</v>
      </c>
      <c r="R27" s="157"/>
      <c r="S27" s="109" t="s">
        <v>790</v>
      </c>
      <c r="T27" s="157"/>
      <c r="U27" s="157"/>
      <c r="V27" s="150">
        <v>2865000</v>
      </c>
      <c r="W27" s="150"/>
      <c r="X27" s="145">
        <f>X28</f>
        <v>2865000</v>
      </c>
      <c r="Y27" s="145"/>
      <c r="Z27" s="145">
        <f>Z28</f>
        <v>2865000</v>
      </c>
      <c r="AA27" s="145"/>
      <c r="AB27" s="104">
        <f t="shared" si="2"/>
        <v>100</v>
      </c>
      <c r="AC27" s="104">
        <f t="shared" si="3"/>
        <v>100</v>
      </c>
    </row>
    <row r="28" spans="2:29" ht="45.75" customHeight="1">
      <c r="B28" s="100"/>
      <c r="C28" s="101"/>
      <c r="D28" s="110"/>
      <c r="E28" s="111"/>
      <c r="F28" s="112"/>
      <c r="G28" s="181" t="s">
        <v>791</v>
      </c>
      <c r="H28" s="181"/>
      <c r="I28" s="181"/>
      <c r="J28" s="181"/>
      <c r="K28" s="181"/>
      <c r="L28" s="181"/>
      <c r="M28" s="181"/>
      <c r="N28" s="181"/>
      <c r="O28" s="181"/>
      <c r="P28" s="181"/>
      <c r="Q28" s="160" t="s">
        <v>784</v>
      </c>
      <c r="R28" s="160"/>
      <c r="S28" s="86" t="s">
        <v>792</v>
      </c>
      <c r="T28" s="160"/>
      <c r="U28" s="160"/>
      <c r="V28" s="170">
        <v>2865000</v>
      </c>
      <c r="W28" s="170"/>
      <c r="X28" s="149">
        <f>X29+X31</f>
        <v>2865000</v>
      </c>
      <c r="Y28" s="149"/>
      <c r="Z28" s="149">
        <f>Z29+Z31</f>
        <v>2865000</v>
      </c>
      <c r="AA28" s="149"/>
      <c r="AB28" s="104">
        <f t="shared" si="2"/>
        <v>100</v>
      </c>
      <c r="AC28" s="104">
        <f t="shared" si="3"/>
        <v>100</v>
      </c>
    </row>
    <row r="29" spans="2:29" ht="45.75" customHeight="1">
      <c r="B29" s="100"/>
      <c r="C29" s="101"/>
      <c r="D29" s="110"/>
      <c r="E29" s="111"/>
      <c r="F29" s="112"/>
      <c r="G29" s="114"/>
      <c r="H29" s="158" t="s">
        <v>769</v>
      </c>
      <c r="I29" s="158"/>
      <c r="J29" s="158"/>
      <c r="K29" s="158"/>
      <c r="L29" s="158"/>
      <c r="M29" s="158"/>
      <c r="N29" s="158"/>
      <c r="O29" s="158"/>
      <c r="P29" s="158"/>
      <c r="Q29" s="152" t="s">
        <v>784</v>
      </c>
      <c r="R29" s="152"/>
      <c r="S29" s="113" t="s">
        <v>792</v>
      </c>
      <c r="T29" s="152" t="s">
        <v>770</v>
      </c>
      <c r="U29" s="152"/>
      <c r="V29" s="169">
        <v>2659645.4500000002</v>
      </c>
      <c r="W29" s="169"/>
      <c r="X29" s="134">
        <f>X30</f>
        <v>2660000</v>
      </c>
      <c r="Y29" s="134"/>
      <c r="Z29" s="134">
        <f>Z30</f>
        <v>2660000</v>
      </c>
      <c r="AA29" s="134"/>
      <c r="AB29" s="104">
        <f t="shared" si="2"/>
        <v>100.01333072421363</v>
      </c>
      <c r="AC29" s="104">
        <f t="shared" si="3"/>
        <v>100</v>
      </c>
    </row>
    <row r="30" spans="2:29" ht="23.25" customHeight="1">
      <c r="B30" s="100"/>
      <c r="C30" s="101"/>
      <c r="D30" s="110"/>
      <c r="E30" s="111"/>
      <c r="F30" s="112"/>
      <c r="G30" s="115"/>
      <c r="H30" s="116"/>
      <c r="I30" s="156" t="s">
        <v>771</v>
      </c>
      <c r="J30" s="156"/>
      <c r="K30" s="156"/>
      <c r="L30" s="156"/>
      <c r="M30" s="156"/>
      <c r="N30" s="156"/>
      <c r="O30" s="156"/>
      <c r="P30" s="156"/>
      <c r="Q30" s="162" t="s">
        <v>784</v>
      </c>
      <c r="R30" s="162"/>
      <c r="S30" s="117" t="s">
        <v>792</v>
      </c>
      <c r="T30" s="162" t="s">
        <v>772</v>
      </c>
      <c r="U30" s="162"/>
      <c r="V30" s="167">
        <v>2659645.4500000002</v>
      </c>
      <c r="W30" s="167"/>
      <c r="X30" s="146">
        <v>2660000</v>
      </c>
      <c r="Y30" s="146"/>
      <c r="Z30" s="146">
        <v>2660000</v>
      </c>
      <c r="AA30" s="146"/>
      <c r="AB30" s="104">
        <f t="shared" si="2"/>
        <v>100.01333072421363</v>
      </c>
      <c r="AC30" s="104">
        <f t="shared" si="3"/>
        <v>100</v>
      </c>
    </row>
    <row r="31" spans="2:29" ht="23.25" customHeight="1">
      <c r="B31" s="100"/>
      <c r="C31" s="101"/>
      <c r="D31" s="110"/>
      <c r="E31" s="111"/>
      <c r="F31" s="112"/>
      <c r="G31" s="114"/>
      <c r="H31" s="158" t="s">
        <v>779</v>
      </c>
      <c r="I31" s="158"/>
      <c r="J31" s="158"/>
      <c r="K31" s="158"/>
      <c r="L31" s="158"/>
      <c r="M31" s="158"/>
      <c r="N31" s="158"/>
      <c r="O31" s="158"/>
      <c r="P31" s="158"/>
      <c r="Q31" s="152" t="s">
        <v>784</v>
      </c>
      <c r="R31" s="152"/>
      <c r="S31" s="113" t="s">
        <v>792</v>
      </c>
      <c r="T31" s="152" t="s">
        <v>780</v>
      </c>
      <c r="U31" s="152"/>
      <c r="V31" s="169">
        <v>205354.55</v>
      </c>
      <c r="W31" s="169"/>
      <c r="X31" s="134">
        <f>X32</f>
        <v>205000</v>
      </c>
      <c r="Y31" s="134"/>
      <c r="Z31" s="134">
        <f>Z32</f>
        <v>205000</v>
      </c>
      <c r="AA31" s="134"/>
      <c r="AB31" s="104">
        <f t="shared" si="2"/>
        <v>99.827347385290466</v>
      </c>
      <c r="AC31" s="104">
        <f t="shared" si="3"/>
        <v>100</v>
      </c>
    </row>
    <row r="32" spans="2:29" ht="23.25" customHeight="1">
      <c r="B32" s="100"/>
      <c r="C32" s="101"/>
      <c r="D32" s="110"/>
      <c r="E32" s="111"/>
      <c r="F32" s="112"/>
      <c r="G32" s="115"/>
      <c r="H32" s="116"/>
      <c r="I32" s="156" t="s">
        <v>781</v>
      </c>
      <c r="J32" s="156"/>
      <c r="K32" s="156"/>
      <c r="L32" s="156"/>
      <c r="M32" s="156"/>
      <c r="N32" s="156"/>
      <c r="O32" s="156"/>
      <c r="P32" s="156"/>
      <c r="Q32" s="162" t="s">
        <v>784</v>
      </c>
      <c r="R32" s="162"/>
      <c r="S32" s="117" t="s">
        <v>792</v>
      </c>
      <c r="T32" s="162" t="s">
        <v>782</v>
      </c>
      <c r="U32" s="162"/>
      <c r="V32" s="167">
        <v>205354.55</v>
      </c>
      <c r="W32" s="167"/>
      <c r="X32" s="146">
        <v>205000</v>
      </c>
      <c r="Y32" s="146"/>
      <c r="Z32" s="146">
        <v>205000</v>
      </c>
      <c r="AA32" s="146"/>
      <c r="AB32" s="104">
        <f t="shared" si="2"/>
        <v>99.827347385290466</v>
      </c>
      <c r="AC32" s="104">
        <f t="shared" si="3"/>
        <v>100</v>
      </c>
    </row>
    <row r="33" spans="2:29" ht="23.25" customHeight="1">
      <c r="B33" s="100"/>
      <c r="C33" s="101"/>
      <c r="D33" s="102"/>
      <c r="E33" s="182" t="s">
        <v>793</v>
      </c>
      <c r="F33" s="182"/>
      <c r="G33" s="182"/>
      <c r="H33" s="182"/>
      <c r="I33" s="182"/>
      <c r="J33" s="182"/>
      <c r="K33" s="182"/>
      <c r="L33" s="182"/>
      <c r="M33" s="182"/>
      <c r="N33" s="182"/>
      <c r="O33" s="182"/>
      <c r="P33" s="182"/>
      <c r="Q33" s="174" t="s">
        <v>784</v>
      </c>
      <c r="R33" s="174"/>
      <c r="S33" s="103" t="s">
        <v>794</v>
      </c>
      <c r="T33" s="174"/>
      <c r="U33" s="174"/>
      <c r="V33" s="151">
        <v>15000</v>
      </c>
      <c r="W33" s="151"/>
      <c r="X33" s="133">
        <f>X34</f>
        <v>15000</v>
      </c>
      <c r="Y33" s="133"/>
      <c r="Z33" s="133">
        <f>Z34</f>
        <v>15000</v>
      </c>
      <c r="AA33" s="133"/>
      <c r="AB33" s="104">
        <f t="shared" si="2"/>
        <v>100</v>
      </c>
      <c r="AC33" s="104">
        <f t="shared" si="3"/>
        <v>100</v>
      </c>
    </row>
    <row r="34" spans="2:29" ht="23.25" customHeight="1">
      <c r="B34" s="100"/>
      <c r="C34" s="101"/>
      <c r="D34" s="105"/>
      <c r="E34" s="173" t="s">
        <v>795</v>
      </c>
      <c r="F34" s="173"/>
      <c r="G34" s="173"/>
      <c r="H34" s="173"/>
      <c r="I34" s="173"/>
      <c r="J34" s="173"/>
      <c r="K34" s="173"/>
      <c r="L34" s="173"/>
      <c r="M34" s="173"/>
      <c r="N34" s="173"/>
      <c r="O34" s="173"/>
      <c r="P34" s="173"/>
      <c r="Q34" s="171" t="s">
        <v>784</v>
      </c>
      <c r="R34" s="171"/>
      <c r="S34" s="106" t="s">
        <v>796</v>
      </c>
      <c r="T34" s="171"/>
      <c r="U34" s="171"/>
      <c r="V34" s="172">
        <v>15000</v>
      </c>
      <c r="W34" s="172"/>
      <c r="X34" s="147">
        <f>X35</f>
        <v>15000</v>
      </c>
      <c r="Y34" s="147"/>
      <c r="Z34" s="147">
        <f>Z35</f>
        <v>15000</v>
      </c>
      <c r="AA34" s="147"/>
      <c r="AB34" s="104">
        <f t="shared" si="2"/>
        <v>100</v>
      </c>
      <c r="AC34" s="104">
        <f t="shared" si="3"/>
        <v>100</v>
      </c>
    </row>
    <row r="35" spans="2:29" ht="23.25" customHeight="1">
      <c r="B35" s="100"/>
      <c r="C35" s="101"/>
      <c r="D35" s="105"/>
      <c r="E35" s="107"/>
      <c r="F35" s="108"/>
      <c r="G35" s="166" t="s">
        <v>797</v>
      </c>
      <c r="H35" s="166"/>
      <c r="I35" s="166"/>
      <c r="J35" s="166"/>
      <c r="K35" s="166"/>
      <c r="L35" s="166"/>
      <c r="M35" s="166"/>
      <c r="N35" s="166"/>
      <c r="O35" s="166"/>
      <c r="P35" s="166"/>
      <c r="Q35" s="157" t="s">
        <v>784</v>
      </c>
      <c r="R35" s="157"/>
      <c r="S35" s="109" t="s">
        <v>798</v>
      </c>
      <c r="T35" s="157"/>
      <c r="U35" s="157"/>
      <c r="V35" s="150">
        <v>15000</v>
      </c>
      <c r="W35" s="150"/>
      <c r="X35" s="145">
        <f>X36</f>
        <v>15000</v>
      </c>
      <c r="Y35" s="145"/>
      <c r="Z35" s="145">
        <f>Z36</f>
        <v>15000</v>
      </c>
      <c r="AA35" s="145"/>
      <c r="AB35" s="104">
        <f t="shared" si="2"/>
        <v>100</v>
      </c>
      <c r="AC35" s="104">
        <f t="shared" si="3"/>
        <v>100</v>
      </c>
    </row>
    <row r="36" spans="2:29" ht="34.5" customHeight="1">
      <c r="B36" s="100"/>
      <c r="C36" s="101"/>
      <c r="D36" s="110"/>
      <c r="E36" s="111"/>
      <c r="F36" s="112"/>
      <c r="G36" s="181" t="s">
        <v>799</v>
      </c>
      <c r="H36" s="181"/>
      <c r="I36" s="181"/>
      <c r="J36" s="181"/>
      <c r="K36" s="181"/>
      <c r="L36" s="181"/>
      <c r="M36" s="181"/>
      <c r="N36" s="181"/>
      <c r="O36" s="181"/>
      <c r="P36" s="181"/>
      <c r="Q36" s="160" t="s">
        <v>784</v>
      </c>
      <c r="R36" s="160"/>
      <c r="S36" s="86" t="s">
        <v>800</v>
      </c>
      <c r="T36" s="160"/>
      <c r="U36" s="160"/>
      <c r="V36" s="170">
        <v>15000</v>
      </c>
      <c r="W36" s="170"/>
      <c r="X36" s="149">
        <f>X37</f>
        <v>15000</v>
      </c>
      <c r="Y36" s="149"/>
      <c r="Z36" s="149">
        <f>Z37</f>
        <v>15000</v>
      </c>
      <c r="AA36" s="149"/>
      <c r="AB36" s="104">
        <f t="shared" si="2"/>
        <v>100</v>
      </c>
      <c r="AC36" s="104">
        <f t="shared" si="3"/>
        <v>100</v>
      </c>
    </row>
    <row r="37" spans="2:29" ht="23.25" customHeight="1">
      <c r="B37" s="100"/>
      <c r="C37" s="101"/>
      <c r="D37" s="110"/>
      <c r="E37" s="111"/>
      <c r="F37" s="112"/>
      <c r="G37" s="114"/>
      <c r="H37" s="158" t="s">
        <v>779</v>
      </c>
      <c r="I37" s="158"/>
      <c r="J37" s="158"/>
      <c r="K37" s="158"/>
      <c r="L37" s="158"/>
      <c r="M37" s="158"/>
      <c r="N37" s="158"/>
      <c r="O37" s="158"/>
      <c r="P37" s="158"/>
      <c r="Q37" s="152" t="s">
        <v>784</v>
      </c>
      <c r="R37" s="152"/>
      <c r="S37" s="113" t="s">
        <v>800</v>
      </c>
      <c r="T37" s="152" t="s">
        <v>780</v>
      </c>
      <c r="U37" s="152"/>
      <c r="V37" s="169">
        <v>15000</v>
      </c>
      <c r="W37" s="169"/>
      <c r="X37" s="134">
        <f>X38</f>
        <v>15000</v>
      </c>
      <c r="Y37" s="134"/>
      <c r="Z37" s="134">
        <f>Z38</f>
        <v>15000</v>
      </c>
      <c r="AA37" s="134"/>
      <c r="AB37" s="104">
        <f t="shared" si="2"/>
        <v>100</v>
      </c>
      <c r="AC37" s="104">
        <f t="shared" si="3"/>
        <v>100</v>
      </c>
    </row>
    <row r="38" spans="2:29" ht="23.25" customHeight="1">
      <c r="B38" s="100"/>
      <c r="C38" s="101"/>
      <c r="D38" s="110"/>
      <c r="E38" s="111"/>
      <c r="F38" s="112"/>
      <c r="G38" s="115"/>
      <c r="H38" s="116"/>
      <c r="I38" s="156" t="s">
        <v>781</v>
      </c>
      <c r="J38" s="156"/>
      <c r="K38" s="156"/>
      <c r="L38" s="156"/>
      <c r="M38" s="156"/>
      <c r="N38" s="156"/>
      <c r="O38" s="156"/>
      <c r="P38" s="156"/>
      <c r="Q38" s="162" t="s">
        <v>784</v>
      </c>
      <c r="R38" s="162"/>
      <c r="S38" s="117" t="s">
        <v>800</v>
      </c>
      <c r="T38" s="162" t="s">
        <v>782</v>
      </c>
      <c r="U38" s="162"/>
      <c r="V38" s="167">
        <v>15000</v>
      </c>
      <c r="W38" s="167"/>
      <c r="X38" s="146">
        <v>15000</v>
      </c>
      <c r="Y38" s="146"/>
      <c r="Z38" s="146">
        <v>15000</v>
      </c>
      <c r="AA38" s="146"/>
      <c r="AB38" s="104">
        <f t="shared" si="2"/>
        <v>100</v>
      </c>
      <c r="AC38" s="104">
        <f t="shared" si="3"/>
        <v>100</v>
      </c>
    </row>
    <row r="39" spans="2:29" ht="23.25" customHeight="1">
      <c r="B39" s="100"/>
      <c r="C39" s="101"/>
      <c r="D39" s="102"/>
      <c r="E39" s="182" t="s">
        <v>761</v>
      </c>
      <c r="F39" s="182"/>
      <c r="G39" s="182"/>
      <c r="H39" s="182"/>
      <c r="I39" s="182"/>
      <c r="J39" s="182"/>
      <c r="K39" s="182"/>
      <c r="L39" s="182"/>
      <c r="M39" s="182"/>
      <c r="N39" s="182"/>
      <c r="O39" s="182"/>
      <c r="P39" s="182"/>
      <c r="Q39" s="174" t="s">
        <v>784</v>
      </c>
      <c r="R39" s="174"/>
      <c r="S39" s="103" t="s">
        <v>762</v>
      </c>
      <c r="T39" s="174"/>
      <c r="U39" s="174"/>
      <c r="V39" s="151">
        <v>48304375</v>
      </c>
      <c r="W39" s="151"/>
      <c r="X39" s="133">
        <v>48304000</v>
      </c>
      <c r="Y39" s="133"/>
      <c r="Z39" s="133">
        <f>Z40+Z47+Z56</f>
        <v>47203000</v>
      </c>
      <c r="AA39" s="133"/>
      <c r="AB39" s="104">
        <f t="shared" si="2"/>
        <v>97.719927025243564</v>
      </c>
      <c r="AC39" s="104">
        <f t="shared" si="3"/>
        <v>97.720685657502486</v>
      </c>
    </row>
    <row r="40" spans="2:29" ht="15" customHeight="1">
      <c r="B40" s="100"/>
      <c r="C40" s="101"/>
      <c r="D40" s="105"/>
      <c r="E40" s="173" t="s">
        <v>801</v>
      </c>
      <c r="F40" s="173"/>
      <c r="G40" s="173"/>
      <c r="H40" s="173"/>
      <c r="I40" s="173"/>
      <c r="J40" s="173"/>
      <c r="K40" s="173"/>
      <c r="L40" s="173"/>
      <c r="M40" s="173"/>
      <c r="N40" s="173"/>
      <c r="O40" s="173"/>
      <c r="P40" s="173"/>
      <c r="Q40" s="171" t="s">
        <v>784</v>
      </c>
      <c r="R40" s="171"/>
      <c r="S40" s="106" t="s">
        <v>802</v>
      </c>
      <c r="T40" s="171"/>
      <c r="U40" s="171"/>
      <c r="V40" s="172">
        <v>6272000</v>
      </c>
      <c r="W40" s="172"/>
      <c r="X40" s="147">
        <f>X41</f>
        <v>6272000</v>
      </c>
      <c r="Y40" s="147"/>
      <c r="Z40" s="147">
        <f>Z41</f>
        <v>6252000</v>
      </c>
      <c r="AA40" s="147"/>
      <c r="AB40" s="104">
        <f t="shared" si="2"/>
        <v>99.681122448979593</v>
      </c>
      <c r="AC40" s="104">
        <f t="shared" si="3"/>
        <v>99.681122448979593</v>
      </c>
    </row>
    <row r="41" spans="2:29" ht="34.5" customHeight="1">
      <c r="B41" s="100"/>
      <c r="C41" s="101"/>
      <c r="D41" s="105"/>
      <c r="E41" s="107"/>
      <c r="F41" s="108"/>
      <c r="G41" s="166" t="s">
        <v>803</v>
      </c>
      <c r="H41" s="166"/>
      <c r="I41" s="166"/>
      <c r="J41" s="166"/>
      <c r="K41" s="166"/>
      <c r="L41" s="166"/>
      <c r="M41" s="166"/>
      <c r="N41" s="166"/>
      <c r="O41" s="166"/>
      <c r="P41" s="166"/>
      <c r="Q41" s="157" t="s">
        <v>784</v>
      </c>
      <c r="R41" s="157"/>
      <c r="S41" s="109" t="s">
        <v>804</v>
      </c>
      <c r="T41" s="157"/>
      <c r="U41" s="157"/>
      <c r="V41" s="150">
        <v>6272000</v>
      </c>
      <c r="W41" s="150"/>
      <c r="X41" s="145">
        <f>X42</f>
        <v>6272000</v>
      </c>
      <c r="Y41" s="145"/>
      <c r="Z41" s="145">
        <f>Z42</f>
        <v>6252000</v>
      </c>
      <c r="AA41" s="145"/>
      <c r="AB41" s="104">
        <f t="shared" si="2"/>
        <v>99.681122448979593</v>
      </c>
      <c r="AC41" s="104">
        <f t="shared" si="3"/>
        <v>99.681122448979593</v>
      </c>
    </row>
    <row r="42" spans="2:29" ht="68.25" customHeight="1">
      <c r="B42" s="100"/>
      <c r="C42" s="101"/>
      <c r="D42" s="110"/>
      <c r="E42" s="111"/>
      <c r="F42" s="112"/>
      <c r="G42" s="181" t="s">
        <v>805</v>
      </c>
      <c r="H42" s="181"/>
      <c r="I42" s="181"/>
      <c r="J42" s="181"/>
      <c r="K42" s="181"/>
      <c r="L42" s="181"/>
      <c r="M42" s="181"/>
      <c r="N42" s="181"/>
      <c r="O42" s="181"/>
      <c r="P42" s="181"/>
      <c r="Q42" s="160" t="s">
        <v>784</v>
      </c>
      <c r="R42" s="160"/>
      <c r="S42" s="86" t="s">
        <v>806</v>
      </c>
      <c r="T42" s="160"/>
      <c r="U42" s="160"/>
      <c r="V42" s="170">
        <v>6272000</v>
      </c>
      <c r="W42" s="170"/>
      <c r="X42" s="149">
        <f>X43+X45</f>
        <v>6272000</v>
      </c>
      <c r="Y42" s="149"/>
      <c r="Z42" s="149">
        <f>Z43+Z45</f>
        <v>6252000</v>
      </c>
      <c r="AA42" s="149"/>
      <c r="AB42" s="104">
        <f t="shared" si="2"/>
        <v>99.681122448979593</v>
      </c>
      <c r="AC42" s="104">
        <f t="shared" si="3"/>
        <v>99.681122448979593</v>
      </c>
    </row>
    <row r="43" spans="2:29" ht="45.75" customHeight="1">
      <c r="B43" s="100"/>
      <c r="C43" s="101"/>
      <c r="D43" s="110"/>
      <c r="E43" s="111"/>
      <c r="F43" s="112"/>
      <c r="G43" s="114"/>
      <c r="H43" s="158" t="s">
        <v>769</v>
      </c>
      <c r="I43" s="158"/>
      <c r="J43" s="158"/>
      <c r="K43" s="158"/>
      <c r="L43" s="158"/>
      <c r="M43" s="158"/>
      <c r="N43" s="158"/>
      <c r="O43" s="158"/>
      <c r="P43" s="158"/>
      <c r="Q43" s="152" t="s">
        <v>784</v>
      </c>
      <c r="R43" s="152"/>
      <c r="S43" s="113" t="s">
        <v>806</v>
      </c>
      <c r="T43" s="152" t="s">
        <v>770</v>
      </c>
      <c r="U43" s="152"/>
      <c r="V43" s="169">
        <v>5789583.4699999997</v>
      </c>
      <c r="W43" s="169"/>
      <c r="X43" s="134">
        <f>X44</f>
        <v>5790000</v>
      </c>
      <c r="Y43" s="134"/>
      <c r="Z43" s="134">
        <f>Z44</f>
        <v>5788000</v>
      </c>
      <c r="AA43" s="134"/>
      <c r="AB43" s="104">
        <f t="shared" si="2"/>
        <v>99.972649673189707</v>
      </c>
      <c r="AC43" s="104">
        <f t="shared" si="3"/>
        <v>99.965457685664944</v>
      </c>
    </row>
    <row r="44" spans="2:29" ht="23.25" customHeight="1">
      <c r="B44" s="100"/>
      <c r="C44" s="101"/>
      <c r="D44" s="110"/>
      <c r="E44" s="111"/>
      <c r="F44" s="112"/>
      <c r="G44" s="115"/>
      <c r="H44" s="116"/>
      <c r="I44" s="156" t="s">
        <v>771</v>
      </c>
      <c r="J44" s="156"/>
      <c r="K44" s="156"/>
      <c r="L44" s="156"/>
      <c r="M44" s="156"/>
      <c r="N44" s="156"/>
      <c r="O44" s="156"/>
      <c r="P44" s="156"/>
      <c r="Q44" s="162" t="s">
        <v>784</v>
      </c>
      <c r="R44" s="162"/>
      <c r="S44" s="117" t="s">
        <v>806</v>
      </c>
      <c r="T44" s="162" t="s">
        <v>772</v>
      </c>
      <c r="U44" s="162"/>
      <c r="V44" s="167">
        <v>5789583.4699999997</v>
      </c>
      <c r="W44" s="167"/>
      <c r="X44" s="146">
        <v>5790000</v>
      </c>
      <c r="Y44" s="146"/>
      <c r="Z44" s="146">
        <v>5788000</v>
      </c>
      <c r="AA44" s="146"/>
      <c r="AB44" s="104">
        <f t="shared" si="2"/>
        <v>99.972649673189707</v>
      </c>
      <c r="AC44" s="104">
        <f t="shared" si="3"/>
        <v>99.965457685664944</v>
      </c>
    </row>
    <row r="45" spans="2:29" ht="23.25" customHeight="1">
      <c r="B45" s="100"/>
      <c r="C45" s="101"/>
      <c r="D45" s="110"/>
      <c r="E45" s="111"/>
      <c r="F45" s="112"/>
      <c r="G45" s="114"/>
      <c r="H45" s="158" t="s">
        <v>779</v>
      </c>
      <c r="I45" s="158"/>
      <c r="J45" s="158"/>
      <c r="K45" s="158"/>
      <c r="L45" s="158"/>
      <c r="M45" s="158"/>
      <c r="N45" s="158"/>
      <c r="O45" s="158"/>
      <c r="P45" s="158"/>
      <c r="Q45" s="152" t="s">
        <v>784</v>
      </c>
      <c r="R45" s="152"/>
      <c r="S45" s="113" t="s">
        <v>806</v>
      </c>
      <c r="T45" s="152" t="s">
        <v>780</v>
      </c>
      <c r="U45" s="152"/>
      <c r="V45" s="169">
        <v>482416.53</v>
      </c>
      <c r="W45" s="169"/>
      <c r="X45" s="134">
        <f>X46</f>
        <v>482000</v>
      </c>
      <c r="Y45" s="134"/>
      <c r="Z45" s="134">
        <f>Z46</f>
        <v>464000</v>
      </c>
      <c r="AA45" s="134"/>
      <c r="AB45" s="104">
        <f t="shared" si="2"/>
        <v>96.182442172949578</v>
      </c>
      <c r="AC45" s="104">
        <f t="shared" si="3"/>
        <v>96.265560165975103</v>
      </c>
    </row>
    <row r="46" spans="2:29" ht="23.25" customHeight="1">
      <c r="B46" s="100"/>
      <c r="C46" s="101"/>
      <c r="D46" s="110"/>
      <c r="E46" s="111"/>
      <c r="F46" s="112"/>
      <c r="G46" s="115"/>
      <c r="H46" s="116"/>
      <c r="I46" s="156" t="s">
        <v>781</v>
      </c>
      <c r="J46" s="156"/>
      <c r="K46" s="156"/>
      <c r="L46" s="156"/>
      <c r="M46" s="156"/>
      <c r="N46" s="156"/>
      <c r="O46" s="156"/>
      <c r="P46" s="156"/>
      <c r="Q46" s="162" t="s">
        <v>784</v>
      </c>
      <c r="R46" s="162"/>
      <c r="S46" s="117" t="s">
        <v>806</v>
      </c>
      <c r="T46" s="162" t="s">
        <v>782</v>
      </c>
      <c r="U46" s="162"/>
      <c r="V46" s="167">
        <v>482416.53</v>
      </c>
      <c r="W46" s="167"/>
      <c r="X46" s="146">
        <v>482000</v>
      </c>
      <c r="Y46" s="146"/>
      <c r="Z46" s="146">
        <v>464000</v>
      </c>
      <c r="AA46" s="146"/>
      <c r="AB46" s="104">
        <f t="shared" si="2"/>
        <v>96.182442172949578</v>
      </c>
      <c r="AC46" s="104">
        <f t="shared" si="3"/>
        <v>96.265560165975103</v>
      </c>
    </row>
    <row r="47" spans="2:29" ht="15" customHeight="1">
      <c r="B47" s="100"/>
      <c r="C47" s="101"/>
      <c r="D47" s="105"/>
      <c r="E47" s="173" t="s">
        <v>807</v>
      </c>
      <c r="F47" s="173"/>
      <c r="G47" s="173"/>
      <c r="H47" s="173"/>
      <c r="I47" s="173"/>
      <c r="J47" s="173"/>
      <c r="K47" s="173"/>
      <c r="L47" s="173"/>
      <c r="M47" s="173"/>
      <c r="N47" s="173"/>
      <c r="O47" s="173"/>
      <c r="P47" s="173"/>
      <c r="Q47" s="171" t="s">
        <v>784</v>
      </c>
      <c r="R47" s="171"/>
      <c r="S47" s="106" t="s">
        <v>808</v>
      </c>
      <c r="T47" s="171"/>
      <c r="U47" s="171"/>
      <c r="V47" s="172">
        <v>153500</v>
      </c>
      <c r="W47" s="172"/>
      <c r="X47" s="147">
        <f>X48+X52</f>
        <v>154000</v>
      </c>
      <c r="Y47" s="147"/>
      <c r="Z47" s="147">
        <f>Z48+Z52</f>
        <v>154000</v>
      </c>
      <c r="AA47" s="147"/>
      <c r="AB47" s="104">
        <f>Z47/154000*100</f>
        <v>100</v>
      </c>
      <c r="AC47" s="104">
        <f t="shared" si="3"/>
        <v>100</v>
      </c>
    </row>
    <row r="48" spans="2:29" ht="23.25" customHeight="1">
      <c r="B48" s="100"/>
      <c r="C48" s="101"/>
      <c r="D48" s="105"/>
      <c r="E48" s="107"/>
      <c r="F48" s="108"/>
      <c r="G48" s="166" t="s">
        <v>809</v>
      </c>
      <c r="H48" s="166"/>
      <c r="I48" s="166"/>
      <c r="J48" s="166"/>
      <c r="K48" s="166"/>
      <c r="L48" s="166"/>
      <c r="M48" s="166"/>
      <c r="N48" s="166"/>
      <c r="O48" s="166"/>
      <c r="P48" s="166"/>
      <c r="Q48" s="157" t="s">
        <v>784</v>
      </c>
      <c r="R48" s="157"/>
      <c r="S48" s="109" t="s">
        <v>810</v>
      </c>
      <c r="T48" s="157"/>
      <c r="U48" s="157"/>
      <c r="V48" s="150">
        <v>125500</v>
      </c>
      <c r="W48" s="150"/>
      <c r="X48" s="145">
        <f>X49</f>
        <v>126000</v>
      </c>
      <c r="Y48" s="145"/>
      <c r="Z48" s="145">
        <f>Z49</f>
        <v>126000</v>
      </c>
      <c r="AA48" s="145"/>
      <c r="AB48" s="104">
        <f>Z48/126000*100</f>
        <v>100</v>
      </c>
      <c r="AC48" s="104">
        <f t="shared" si="3"/>
        <v>100</v>
      </c>
    </row>
    <row r="49" spans="2:29" ht="23.25" customHeight="1">
      <c r="B49" s="100"/>
      <c r="C49" s="101"/>
      <c r="D49" s="110"/>
      <c r="E49" s="111"/>
      <c r="F49" s="112"/>
      <c r="G49" s="181" t="s">
        <v>811</v>
      </c>
      <c r="H49" s="181"/>
      <c r="I49" s="181"/>
      <c r="J49" s="181"/>
      <c r="K49" s="181"/>
      <c r="L49" s="181"/>
      <c r="M49" s="181"/>
      <c r="N49" s="181"/>
      <c r="O49" s="181"/>
      <c r="P49" s="181"/>
      <c r="Q49" s="160" t="s">
        <v>784</v>
      </c>
      <c r="R49" s="160"/>
      <c r="S49" s="86" t="s">
        <v>812</v>
      </c>
      <c r="T49" s="160"/>
      <c r="U49" s="160"/>
      <c r="V49" s="170">
        <v>125500</v>
      </c>
      <c r="W49" s="170"/>
      <c r="X49" s="149">
        <f>X50</f>
        <v>126000</v>
      </c>
      <c r="Y49" s="149"/>
      <c r="Z49" s="149">
        <f>Z50</f>
        <v>126000</v>
      </c>
      <c r="AA49" s="149"/>
      <c r="AB49" s="104">
        <f>Z49/126000*100</f>
        <v>100</v>
      </c>
      <c r="AC49" s="104">
        <f t="shared" si="3"/>
        <v>100</v>
      </c>
    </row>
    <row r="50" spans="2:29" ht="23.25" customHeight="1">
      <c r="B50" s="100"/>
      <c r="C50" s="101"/>
      <c r="D50" s="110"/>
      <c r="E50" s="111"/>
      <c r="F50" s="112"/>
      <c r="G50" s="114"/>
      <c r="H50" s="158" t="s">
        <v>779</v>
      </c>
      <c r="I50" s="158"/>
      <c r="J50" s="158"/>
      <c r="K50" s="158"/>
      <c r="L50" s="158"/>
      <c r="M50" s="158"/>
      <c r="N50" s="158"/>
      <c r="O50" s="158"/>
      <c r="P50" s="158"/>
      <c r="Q50" s="152" t="s">
        <v>784</v>
      </c>
      <c r="R50" s="152"/>
      <c r="S50" s="113" t="s">
        <v>812</v>
      </c>
      <c r="T50" s="152" t="s">
        <v>780</v>
      </c>
      <c r="U50" s="152"/>
      <c r="V50" s="169">
        <v>125500</v>
      </c>
      <c r="W50" s="169"/>
      <c r="X50" s="134">
        <f>X51</f>
        <v>126000</v>
      </c>
      <c r="Y50" s="134"/>
      <c r="Z50" s="134">
        <f>Z51</f>
        <v>126000</v>
      </c>
      <c r="AA50" s="134"/>
      <c r="AB50" s="104">
        <f>Z50/126000*100</f>
        <v>100</v>
      </c>
      <c r="AC50" s="104">
        <f t="shared" si="3"/>
        <v>100</v>
      </c>
    </row>
    <row r="51" spans="2:29" ht="23.25" customHeight="1">
      <c r="B51" s="100"/>
      <c r="C51" s="101"/>
      <c r="D51" s="110"/>
      <c r="E51" s="111"/>
      <c r="F51" s="112"/>
      <c r="G51" s="115"/>
      <c r="H51" s="116"/>
      <c r="I51" s="156" t="s">
        <v>781</v>
      </c>
      <c r="J51" s="156"/>
      <c r="K51" s="156"/>
      <c r="L51" s="156"/>
      <c r="M51" s="156"/>
      <c r="N51" s="156"/>
      <c r="O51" s="156"/>
      <c r="P51" s="156"/>
      <c r="Q51" s="162" t="s">
        <v>784</v>
      </c>
      <c r="R51" s="162"/>
      <c r="S51" s="117" t="s">
        <v>812</v>
      </c>
      <c r="T51" s="162" t="s">
        <v>782</v>
      </c>
      <c r="U51" s="162"/>
      <c r="V51" s="167">
        <v>125500</v>
      </c>
      <c r="W51" s="167"/>
      <c r="X51" s="146">
        <v>126000</v>
      </c>
      <c r="Y51" s="146"/>
      <c r="Z51" s="146">
        <v>126000</v>
      </c>
      <c r="AA51" s="146"/>
      <c r="AB51" s="104">
        <f>Z51/126000*100</f>
        <v>100</v>
      </c>
      <c r="AC51" s="104">
        <f t="shared" si="3"/>
        <v>100</v>
      </c>
    </row>
    <row r="52" spans="2:29" ht="23.25" customHeight="1">
      <c r="B52" s="100"/>
      <c r="C52" s="101"/>
      <c r="D52" s="105"/>
      <c r="E52" s="107"/>
      <c r="F52" s="108"/>
      <c r="G52" s="166" t="s">
        <v>813</v>
      </c>
      <c r="H52" s="166"/>
      <c r="I52" s="166"/>
      <c r="J52" s="166"/>
      <c r="K52" s="166"/>
      <c r="L52" s="166"/>
      <c r="M52" s="166"/>
      <c r="N52" s="166"/>
      <c r="O52" s="166"/>
      <c r="P52" s="166"/>
      <c r="Q52" s="157" t="s">
        <v>784</v>
      </c>
      <c r="R52" s="157"/>
      <c r="S52" s="109" t="s">
        <v>814</v>
      </c>
      <c r="T52" s="157"/>
      <c r="U52" s="157"/>
      <c r="V52" s="150">
        <v>28000</v>
      </c>
      <c r="W52" s="150"/>
      <c r="X52" s="145">
        <f>X53</f>
        <v>28000</v>
      </c>
      <c r="Y52" s="145"/>
      <c r="Z52" s="145">
        <f>Z53</f>
        <v>28000</v>
      </c>
      <c r="AA52" s="145"/>
      <c r="AB52" s="104">
        <f t="shared" si="2"/>
        <v>100</v>
      </c>
      <c r="AC52" s="104">
        <f t="shared" si="3"/>
        <v>100</v>
      </c>
    </row>
    <row r="53" spans="2:29" ht="23.25" customHeight="1">
      <c r="B53" s="100"/>
      <c r="C53" s="101"/>
      <c r="D53" s="110"/>
      <c r="E53" s="111"/>
      <c r="F53" s="112"/>
      <c r="G53" s="181" t="s">
        <v>815</v>
      </c>
      <c r="H53" s="181"/>
      <c r="I53" s="181"/>
      <c r="J53" s="181"/>
      <c r="K53" s="181"/>
      <c r="L53" s="181"/>
      <c r="M53" s="181"/>
      <c r="N53" s="181"/>
      <c r="O53" s="181"/>
      <c r="P53" s="181"/>
      <c r="Q53" s="160" t="s">
        <v>784</v>
      </c>
      <c r="R53" s="160"/>
      <c r="S53" s="86" t="s">
        <v>816</v>
      </c>
      <c r="T53" s="160"/>
      <c r="U53" s="160"/>
      <c r="V53" s="170">
        <v>28000</v>
      </c>
      <c r="W53" s="170"/>
      <c r="X53" s="149">
        <f>X54</f>
        <v>28000</v>
      </c>
      <c r="Y53" s="149"/>
      <c r="Z53" s="149">
        <f>Z54</f>
        <v>28000</v>
      </c>
      <c r="AA53" s="149"/>
      <c r="AB53" s="104">
        <f t="shared" si="2"/>
        <v>100</v>
      </c>
      <c r="AC53" s="104">
        <f t="shared" si="3"/>
        <v>100</v>
      </c>
    </row>
    <row r="54" spans="2:29" ht="23.25" customHeight="1">
      <c r="B54" s="100"/>
      <c r="C54" s="101"/>
      <c r="D54" s="110"/>
      <c r="E54" s="111"/>
      <c r="F54" s="112"/>
      <c r="G54" s="114"/>
      <c r="H54" s="158" t="s">
        <v>779</v>
      </c>
      <c r="I54" s="158"/>
      <c r="J54" s="158"/>
      <c r="K54" s="158"/>
      <c r="L54" s="158"/>
      <c r="M54" s="158"/>
      <c r="N54" s="158"/>
      <c r="O54" s="158"/>
      <c r="P54" s="158"/>
      <c r="Q54" s="152" t="s">
        <v>784</v>
      </c>
      <c r="R54" s="152"/>
      <c r="S54" s="113" t="s">
        <v>816</v>
      </c>
      <c r="T54" s="152" t="s">
        <v>780</v>
      </c>
      <c r="U54" s="152"/>
      <c r="V54" s="169">
        <v>28000</v>
      </c>
      <c r="W54" s="169"/>
      <c r="X54" s="134">
        <f>X55</f>
        <v>28000</v>
      </c>
      <c r="Y54" s="134"/>
      <c r="Z54" s="134">
        <f>Z55</f>
        <v>28000</v>
      </c>
      <c r="AA54" s="134"/>
      <c r="AB54" s="104">
        <f t="shared" si="2"/>
        <v>100</v>
      </c>
      <c r="AC54" s="104">
        <f t="shared" si="3"/>
        <v>100</v>
      </c>
    </row>
    <row r="55" spans="2:29" ht="23.25" customHeight="1">
      <c r="B55" s="100"/>
      <c r="C55" s="101"/>
      <c r="D55" s="110"/>
      <c r="E55" s="111"/>
      <c r="F55" s="112"/>
      <c r="G55" s="115"/>
      <c r="H55" s="116"/>
      <c r="I55" s="156" t="s">
        <v>781</v>
      </c>
      <c r="J55" s="156"/>
      <c r="K55" s="156"/>
      <c r="L55" s="156"/>
      <c r="M55" s="156"/>
      <c r="N55" s="156"/>
      <c r="O55" s="156"/>
      <c r="P55" s="156"/>
      <c r="Q55" s="162" t="s">
        <v>784</v>
      </c>
      <c r="R55" s="162"/>
      <c r="S55" s="117" t="s">
        <v>816</v>
      </c>
      <c r="T55" s="162" t="s">
        <v>782</v>
      </c>
      <c r="U55" s="162"/>
      <c r="V55" s="167">
        <v>28000</v>
      </c>
      <c r="W55" s="167"/>
      <c r="X55" s="146">
        <v>28000</v>
      </c>
      <c r="Y55" s="146"/>
      <c r="Z55" s="146">
        <v>28000</v>
      </c>
      <c r="AA55" s="146"/>
      <c r="AB55" s="104">
        <f t="shared" si="2"/>
        <v>100</v>
      </c>
      <c r="AC55" s="104">
        <f t="shared" si="3"/>
        <v>100</v>
      </c>
    </row>
    <row r="56" spans="2:29" ht="15" customHeight="1">
      <c r="B56" s="100"/>
      <c r="C56" s="101"/>
      <c r="D56" s="105"/>
      <c r="E56" s="173" t="s">
        <v>763</v>
      </c>
      <c r="F56" s="173"/>
      <c r="G56" s="173"/>
      <c r="H56" s="173"/>
      <c r="I56" s="173"/>
      <c r="J56" s="173"/>
      <c r="K56" s="173"/>
      <c r="L56" s="173"/>
      <c r="M56" s="173"/>
      <c r="N56" s="173"/>
      <c r="O56" s="173"/>
      <c r="P56" s="173"/>
      <c r="Q56" s="171" t="s">
        <v>784</v>
      </c>
      <c r="R56" s="171"/>
      <c r="S56" s="106" t="s">
        <v>764</v>
      </c>
      <c r="T56" s="171"/>
      <c r="U56" s="171"/>
      <c r="V56" s="172">
        <v>41878875</v>
      </c>
      <c r="W56" s="172"/>
      <c r="X56" s="147">
        <f>X57</f>
        <v>41879000</v>
      </c>
      <c r="Y56" s="147"/>
      <c r="Z56" s="147">
        <f>Z57</f>
        <v>40797000</v>
      </c>
      <c r="AA56" s="147"/>
      <c r="AB56" s="104">
        <f t="shared" si="2"/>
        <v>97.416656966071798</v>
      </c>
      <c r="AC56" s="104">
        <f t="shared" si="3"/>
        <v>97.416366197855737</v>
      </c>
    </row>
    <row r="57" spans="2:29" ht="23.25" customHeight="1">
      <c r="B57" s="100"/>
      <c r="C57" s="101"/>
      <c r="D57" s="105"/>
      <c r="E57" s="107"/>
      <c r="F57" s="108"/>
      <c r="G57" s="166" t="s">
        <v>817</v>
      </c>
      <c r="H57" s="166"/>
      <c r="I57" s="166"/>
      <c r="J57" s="166"/>
      <c r="K57" s="166"/>
      <c r="L57" s="166"/>
      <c r="M57" s="166"/>
      <c r="N57" s="166"/>
      <c r="O57" s="166"/>
      <c r="P57" s="166"/>
      <c r="Q57" s="157" t="s">
        <v>784</v>
      </c>
      <c r="R57" s="157"/>
      <c r="S57" s="109" t="s">
        <v>818</v>
      </c>
      <c r="T57" s="157"/>
      <c r="U57" s="157"/>
      <c r="V57" s="150">
        <v>41878875</v>
      </c>
      <c r="W57" s="150"/>
      <c r="X57" s="145">
        <f>X58</f>
        <v>41879000</v>
      </c>
      <c r="Y57" s="145"/>
      <c r="Z57" s="145">
        <f>Z58</f>
        <v>40797000</v>
      </c>
      <c r="AA57" s="145"/>
      <c r="AB57" s="104">
        <f t="shared" si="2"/>
        <v>97.416656966071798</v>
      </c>
      <c r="AC57" s="104">
        <f t="shared" si="3"/>
        <v>97.416366197855737</v>
      </c>
    </row>
    <row r="58" spans="2:29" ht="15" customHeight="1">
      <c r="B58" s="100"/>
      <c r="C58" s="101"/>
      <c r="D58" s="110"/>
      <c r="E58" s="111"/>
      <c r="F58" s="112"/>
      <c r="G58" s="181" t="s">
        <v>819</v>
      </c>
      <c r="H58" s="181"/>
      <c r="I58" s="181"/>
      <c r="J58" s="181"/>
      <c r="K58" s="181"/>
      <c r="L58" s="181"/>
      <c r="M58" s="181"/>
      <c r="N58" s="181"/>
      <c r="O58" s="181"/>
      <c r="P58" s="181"/>
      <c r="Q58" s="160" t="s">
        <v>784</v>
      </c>
      <c r="R58" s="160"/>
      <c r="S58" s="86" t="s">
        <v>820</v>
      </c>
      <c r="T58" s="160"/>
      <c r="U58" s="160"/>
      <c r="V58" s="170">
        <v>41878875</v>
      </c>
      <c r="W58" s="170"/>
      <c r="X58" s="149">
        <v>41879000</v>
      </c>
      <c r="Y58" s="149"/>
      <c r="Z58" s="149">
        <f>Z59+Z61+Z63+Z65</f>
        <v>40797000</v>
      </c>
      <c r="AA58" s="149"/>
      <c r="AB58" s="104">
        <f t="shared" si="2"/>
        <v>97.416656966071798</v>
      </c>
      <c r="AC58" s="104">
        <f t="shared" si="3"/>
        <v>97.416366197855737</v>
      </c>
    </row>
    <row r="59" spans="2:29" ht="45.75" customHeight="1">
      <c r="B59" s="100"/>
      <c r="C59" s="101"/>
      <c r="D59" s="110"/>
      <c r="E59" s="111"/>
      <c r="F59" s="112"/>
      <c r="G59" s="114"/>
      <c r="H59" s="158" t="s">
        <v>769</v>
      </c>
      <c r="I59" s="158"/>
      <c r="J59" s="158"/>
      <c r="K59" s="158"/>
      <c r="L59" s="158"/>
      <c r="M59" s="158"/>
      <c r="N59" s="158"/>
      <c r="O59" s="158"/>
      <c r="P59" s="158"/>
      <c r="Q59" s="152" t="s">
        <v>784</v>
      </c>
      <c r="R59" s="152"/>
      <c r="S59" s="113" t="s">
        <v>820</v>
      </c>
      <c r="T59" s="152" t="s">
        <v>770</v>
      </c>
      <c r="U59" s="152"/>
      <c r="V59" s="169">
        <v>34099471.079999998</v>
      </c>
      <c r="W59" s="169"/>
      <c r="X59" s="134">
        <f>X60</f>
        <v>34099000</v>
      </c>
      <c r="Y59" s="134"/>
      <c r="Z59" s="134">
        <f>Z60</f>
        <v>33401000</v>
      </c>
      <c r="AA59" s="134"/>
      <c r="AB59" s="104">
        <f t="shared" si="2"/>
        <v>97.951665941206727</v>
      </c>
      <c r="AC59" s="104">
        <f t="shared" si="3"/>
        <v>97.953019150121705</v>
      </c>
    </row>
    <row r="60" spans="2:29" ht="23.25" customHeight="1">
      <c r="B60" s="100"/>
      <c r="C60" s="101"/>
      <c r="D60" s="110"/>
      <c r="E60" s="111"/>
      <c r="F60" s="112"/>
      <c r="G60" s="115"/>
      <c r="H60" s="116"/>
      <c r="I60" s="156" t="s">
        <v>771</v>
      </c>
      <c r="J60" s="156"/>
      <c r="K60" s="156"/>
      <c r="L60" s="156"/>
      <c r="M60" s="156"/>
      <c r="N60" s="156"/>
      <c r="O60" s="156"/>
      <c r="P60" s="156"/>
      <c r="Q60" s="162" t="s">
        <v>784</v>
      </c>
      <c r="R60" s="162"/>
      <c r="S60" s="117" t="s">
        <v>820</v>
      </c>
      <c r="T60" s="162" t="s">
        <v>772</v>
      </c>
      <c r="U60" s="162"/>
      <c r="V60" s="167">
        <v>34099471.079999998</v>
      </c>
      <c r="W60" s="167"/>
      <c r="X60" s="146">
        <v>34099000</v>
      </c>
      <c r="Y60" s="146"/>
      <c r="Z60" s="146">
        <v>33401000</v>
      </c>
      <c r="AA60" s="146"/>
      <c r="AB60" s="104">
        <f t="shared" si="2"/>
        <v>97.951665941206727</v>
      </c>
      <c r="AC60" s="104">
        <f t="shared" si="3"/>
        <v>97.953019150121705</v>
      </c>
    </row>
    <row r="61" spans="2:29" ht="23.25" customHeight="1">
      <c r="B61" s="100"/>
      <c r="C61" s="101"/>
      <c r="D61" s="110"/>
      <c r="E61" s="111"/>
      <c r="F61" s="112"/>
      <c r="G61" s="114"/>
      <c r="H61" s="158" t="s">
        <v>779</v>
      </c>
      <c r="I61" s="158"/>
      <c r="J61" s="158"/>
      <c r="K61" s="158"/>
      <c r="L61" s="158"/>
      <c r="M61" s="158"/>
      <c r="N61" s="158"/>
      <c r="O61" s="158"/>
      <c r="P61" s="158"/>
      <c r="Q61" s="152" t="s">
        <v>784</v>
      </c>
      <c r="R61" s="152"/>
      <c r="S61" s="113" t="s">
        <v>820</v>
      </c>
      <c r="T61" s="152" t="s">
        <v>780</v>
      </c>
      <c r="U61" s="152"/>
      <c r="V61" s="169">
        <v>6212000</v>
      </c>
      <c r="W61" s="169"/>
      <c r="X61" s="134">
        <f>X62</f>
        <v>6212000</v>
      </c>
      <c r="Y61" s="134"/>
      <c r="Z61" s="134">
        <f>Z62</f>
        <v>5829000</v>
      </c>
      <c r="AA61" s="134"/>
      <c r="AB61" s="104">
        <f t="shared" si="2"/>
        <v>93.834513844172577</v>
      </c>
      <c r="AC61" s="104">
        <f t="shared" si="3"/>
        <v>93.834513844172577</v>
      </c>
    </row>
    <row r="62" spans="2:29" ht="23.25" customHeight="1">
      <c r="B62" s="100"/>
      <c r="C62" s="101"/>
      <c r="D62" s="110"/>
      <c r="E62" s="111"/>
      <c r="F62" s="112"/>
      <c r="G62" s="115"/>
      <c r="H62" s="116"/>
      <c r="I62" s="156" t="s">
        <v>781</v>
      </c>
      <c r="J62" s="156"/>
      <c r="K62" s="156"/>
      <c r="L62" s="156"/>
      <c r="M62" s="156"/>
      <c r="N62" s="156"/>
      <c r="O62" s="156"/>
      <c r="P62" s="156"/>
      <c r="Q62" s="162" t="s">
        <v>784</v>
      </c>
      <c r="R62" s="162"/>
      <c r="S62" s="117" t="s">
        <v>820</v>
      </c>
      <c r="T62" s="162" t="s">
        <v>782</v>
      </c>
      <c r="U62" s="162"/>
      <c r="V62" s="167">
        <v>6212000</v>
      </c>
      <c r="W62" s="167"/>
      <c r="X62" s="146">
        <v>6212000</v>
      </c>
      <c r="Y62" s="146"/>
      <c r="Z62" s="146">
        <v>5829000</v>
      </c>
      <c r="AA62" s="146"/>
      <c r="AB62" s="104">
        <f t="shared" si="2"/>
        <v>93.834513844172577</v>
      </c>
      <c r="AC62" s="104">
        <f t="shared" si="3"/>
        <v>93.834513844172577</v>
      </c>
    </row>
    <row r="63" spans="2:29" ht="15" customHeight="1">
      <c r="B63" s="100"/>
      <c r="C63" s="101"/>
      <c r="D63" s="110"/>
      <c r="E63" s="111"/>
      <c r="F63" s="112"/>
      <c r="G63" s="114"/>
      <c r="H63" s="158" t="s">
        <v>821</v>
      </c>
      <c r="I63" s="158"/>
      <c r="J63" s="158"/>
      <c r="K63" s="158"/>
      <c r="L63" s="158"/>
      <c r="M63" s="158"/>
      <c r="N63" s="158"/>
      <c r="O63" s="158"/>
      <c r="P63" s="158"/>
      <c r="Q63" s="152" t="s">
        <v>784</v>
      </c>
      <c r="R63" s="152"/>
      <c r="S63" s="113" t="s">
        <v>820</v>
      </c>
      <c r="T63" s="152" t="s">
        <v>822</v>
      </c>
      <c r="U63" s="152"/>
      <c r="V63" s="169">
        <v>17905.919999999998</v>
      </c>
      <c r="W63" s="169"/>
      <c r="X63" s="134">
        <f>X64</f>
        <v>18000</v>
      </c>
      <c r="Y63" s="134"/>
      <c r="Z63" s="134">
        <f>Z64</f>
        <v>18000</v>
      </c>
      <c r="AA63" s="134"/>
      <c r="AB63" s="104">
        <f>Z63/18000*100</f>
        <v>100</v>
      </c>
      <c r="AC63" s="104">
        <f t="shared" si="3"/>
        <v>100</v>
      </c>
    </row>
    <row r="64" spans="2:29" ht="23.25" customHeight="1">
      <c r="B64" s="100"/>
      <c r="C64" s="101"/>
      <c r="D64" s="110"/>
      <c r="E64" s="111"/>
      <c r="F64" s="112"/>
      <c r="G64" s="115"/>
      <c r="H64" s="116"/>
      <c r="I64" s="156" t="s">
        <v>823</v>
      </c>
      <c r="J64" s="156"/>
      <c r="K64" s="156"/>
      <c r="L64" s="156"/>
      <c r="M64" s="156"/>
      <c r="N64" s="156"/>
      <c r="O64" s="156"/>
      <c r="P64" s="156"/>
      <c r="Q64" s="162" t="s">
        <v>784</v>
      </c>
      <c r="R64" s="162"/>
      <c r="S64" s="117" t="s">
        <v>820</v>
      </c>
      <c r="T64" s="162" t="s">
        <v>824</v>
      </c>
      <c r="U64" s="162"/>
      <c r="V64" s="167">
        <v>17905.919999999998</v>
      </c>
      <c r="W64" s="167"/>
      <c r="X64" s="146">
        <v>18000</v>
      </c>
      <c r="Y64" s="146"/>
      <c r="Z64" s="146">
        <v>18000</v>
      </c>
      <c r="AA64" s="146"/>
      <c r="AB64" s="104">
        <f>Z64/18000*100</f>
        <v>100</v>
      </c>
      <c r="AC64" s="104">
        <f t="shared" si="3"/>
        <v>100</v>
      </c>
    </row>
    <row r="65" spans="2:29" ht="15" customHeight="1">
      <c r="B65" s="100"/>
      <c r="C65" s="101"/>
      <c r="D65" s="110"/>
      <c r="E65" s="111"/>
      <c r="F65" s="112"/>
      <c r="G65" s="114"/>
      <c r="H65" s="158" t="s">
        <v>825</v>
      </c>
      <c r="I65" s="158"/>
      <c r="J65" s="158"/>
      <c r="K65" s="158"/>
      <c r="L65" s="158"/>
      <c r="M65" s="158"/>
      <c r="N65" s="158"/>
      <c r="O65" s="158"/>
      <c r="P65" s="158"/>
      <c r="Q65" s="152" t="s">
        <v>784</v>
      </c>
      <c r="R65" s="152"/>
      <c r="S65" s="113" t="s">
        <v>820</v>
      </c>
      <c r="T65" s="152" t="s">
        <v>826</v>
      </c>
      <c r="U65" s="152"/>
      <c r="V65" s="169">
        <v>1549498</v>
      </c>
      <c r="W65" s="169"/>
      <c r="X65" s="134">
        <f>X66</f>
        <v>1549000</v>
      </c>
      <c r="Y65" s="134"/>
      <c r="Z65" s="134">
        <f>Z66</f>
        <v>1549000</v>
      </c>
      <c r="AA65" s="134"/>
      <c r="AB65" s="104">
        <f t="shared" si="2"/>
        <v>99.967860558709987</v>
      </c>
      <c r="AC65" s="104">
        <f t="shared" si="3"/>
        <v>100</v>
      </c>
    </row>
    <row r="66" spans="2:29" ht="15" customHeight="1">
      <c r="B66" s="100"/>
      <c r="C66" s="101"/>
      <c r="D66" s="110"/>
      <c r="E66" s="111"/>
      <c r="F66" s="112"/>
      <c r="G66" s="115"/>
      <c r="H66" s="116"/>
      <c r="I66" s="156" t="s">
        <v>827</v>
      </c>
      <c r="J66" s="156"/>
      <c r="K66" s="156"/>
      <c r="L66" s="156"/>
      <c r="M66" s="156"/>
      <c r="N66" s="156"/>
      <c r="O66" s="156"/>
      <c r="P66" s="156"/>
      <c r="Q66" s="162" t="s">
        <v>784</v>
      </c>
      <c r="R66" s="162"/>
      <c r="S66" s="117" t="s">
        <v>820</v>
      </c>
      <c r="T66" s="162" t="s">
        <v>828</v>
      </c>
      <c r="U66" s="162"/>
      <c r="V66" s="167">
        <v>1549498</v>
      </c>
      <c r="W66" s="167"/>
      <c r="X66" s="146">
        <v>1549000</v>
      </c>
      <c r="Y66" s="146"/>
      <c r="Z66" s="146">
        <v>1549000</v>
      </c>
      <c r="AA66" s="146"/>
      <c r="AB66" s="104">
        <f t="shared" si="2"/>
        <v>99.967860558709987</v>
      </c>
      <c r="AC66" s="104">
        <f t="shared" si="3"/>
        <v>100</v>
      </c>
    </row>
    <row r="67" spans="2:29" ht="45.75" customHeight="1">
      <c r="B67" s="100"/>
      <c r="C67" s="101"/>
      <c r="D67" s="102"/>
      <c r="E67" s="182" t="s">
        <v>829</v>
      </c>
      <c r="F67" s="182"/>
      <c r="G67" s="182"/>
      <c r="H67" s="182"/>
      <c r="I67" s="182"/>
      <c r="J67" s="182"/>
      <c r="K67" s="182"/>
      <c r="L67" s="182"/>
      <c r="M67" s="182"/>
      <c r="N67" s="182"/>
      <c r="O67" s="182"/>
      <c r="P67" s="182"/>
      <c r="Q67" s="174" t="s">
        <v>784</v>
      </c>
      <c r="R67" s="174"/>
      <c r="S67" s="103" t="s">
        <v>830</v>
      </c>
      <c r="T67" s="174"/>
      <c r="U67" s="174"/>
      <c r="V67" s="151">
        <v>1000000</v>
      </c>
      <c r="W67" s="151"/>
      <c r="X67" s="133">
        <f>X68</f>
        <v>1000000</v>
      </c>
      <c r="Y67" s="133"/>
      <c r="Z67" s="133">
        <f>Z68</f>
        <v>964000</v>
      </c>
      <c r="AA67" s="133"/>
      <c r="AB67" s="104">
        <f t="shared" si="2"/>
        <v>96.399999999999991</v>
      </c>
      <c r="AC67" s="104">
        <f t="shared" si="3"/>
        <v>96.399999999999991</v>
      </c>
    </row>
    <row r="68" spans="2:29" ht="45.75" customHeight="1">
      <c r="B68" s="100"/>
      <c r="C68" s="101"/>
      <c r="D68" s="105"/>
      <c r="E68" s="107"/>
      <c r="F68" s="108"/>
      <c r="G68" s="166" t="s">
        <v>831</v>
      </c>
      <c r="H68" s="166"/>
      <c r="I68" s="166"/>
      <c r="J68" s="166"/>
      <c r="K68" s="166"/>
      <c r="L68" s="166"/>
      <c r="M68" s="166"/>
      <c r="N68" s="166"/>
      <c r="O68" s="166"/>
      <c r="P68" s="166"/>
      <c r="Q68" s="157" t="s">
        <v>784</v>
      </c>
      <c r="R68" s="157"/>
      <c r="S68" s="109" t="s">
        <v>832</v>
      </c>
      <c r="T68" s="157"/>
      <c r="U68" s="157"/>
      <c r="V68" s="150">
        <v>1000000</v>
      </c>
      <c r="W68" s="150"/>
      <c r="X68" s="145">
        <f>X69</f>
        <v>1000000</v>
      </c>
      <c r="Y68" s="145"/>
      <c r="Z68" s="145">
        <f>Z69</f>
        <v>964000</v>
      </c>
      <c r="AA68" s="145"/>
      <c r="AB68" s="104">
        <f t="shared" si="2"/>
        <v>96.399999999999991</v>
      </c>
      <c r="AC68" s="104">
        <f t="shared" si="3"/>
        <v>96.399999999999991</v>
      </c>
    </row>
    <row r="69" spans="2:29" ht="57" customHeight="1">
      <c r="B69" s="100"/>
      <c r="C69" s="101"/>
      <c r="D69" s="110"/>
      <c r="E69" s="111"/>
      <c r="F69" s="112"/>
      <c r="G69" s="181" t="s">
        <v>833</v>
      </c>
      <c r="H69" s="181"/>
      <c r="I69" s="181"/>
      <c r="J69" s="181"/>
      <c r="K69" s="181"/>
      <c r="L69" s="181"/>
      <c r="M69" s="181"/>
      <c r="N69" s="181"/>
      <c r="O69" s="181"/>
      <c r="P69" s="181"/>
      <c r="Q69" s="160" t="s">
        <v>784</v>
      </c>
      <c r="R69" s="160"/>
      <c r="S69" s="86" t="s">
        <v>834</v>
      </c>
      <c r="T69" s="160"/>
      <c r="U69" s="160"/>
      <c r="V69" s="170">
        <v>1000000</v>
      </c>
      <c r="W69" s="170"/>
      <c r="X69" s="149">
        <f>X70</f>
        <v>1000000</v>
      </c>
      <c r="Y69" s="149"/>
      <c r="Z69" s="149">
        <f>Z70</f>
        <v>964000</v>
      </c>
      <c r="AA69" s="149"/>
      <c r="AB69" s="104">
        <f t="shared" si="2"/>
        <v>96.399999999999991</v>
      </c>
      <c r="AC69" s="104">
        <f t="shared" si="3"/>
        <v>96.399999999999991</v>
      </c>
    </row>
    <row r="70" spans="2:29" ht="23.25" customHeight="1">
      <c r="B70" s="100"/>
      <c r="C70" s="101"/>
      <c r="D70" s="110"/>
      <c r="E70" s="111"/>
      <c r="F70" s="112"/>
      <c r="G70" s="114"/>
      <c r="H70" s="158" t="s">
        <v>779</v>
      </c>
      <c r="I70" s="158"/>
      <c r="J70" s="158"/>
      <c r="K70" s="158"/>
      <c r="L70" s="158"/>
      <c r="M70" s="158"/>
      <c r="N70" s="158"/>
      <c r="O70" s="158"/>
      <c r="P70" s="158"/>
      <c r="Q70" s="152" t="s">
        <v>784</v>
      </c>
      <c r="R70" s="152"/>
      <c r="S70" s="113" t="s">
        <v>834</v>
      </c>
      <c r="T70" s="152" t="s">
        <v>780</v>
      </c>
      <c r="U70" s="152"/>
      <c r="V70" s="169">
        <v>1000000</v>
      </c>
      <c r="W70" s="169"/>
      <c r="X70" s="134">
        <f>X71</f>
        <v>1000000</v>
      </c>
      <c r="Y70" s="134"/>
      <c r="Z70" s="134">
        <f>Z71</f>
        <v>964000</v>
      </c>
      <c r="AA70" s="134"/>
      <c r="AB70" s="104">
        <f t="shared" si="2"/>
        <v>96.399999999999991</v>
      </c>
      <c r="AC70" s="104">
        <f t="shared" si="3"/>
        <v>96.399999999999991</v>
      </c>
    </row>
    <row r="71" spans="2:29" ht="23.25" customHeight="1">
      <c r="B71" s="100"/>
      <c r="C71" s="101"/>
      <c r="D71" s="110"/>
      <c r="E71" s="111"/>
      <c r="F71" s="112"/>
      <c r="G71" s="115"/>
      <c r="H71" s="116"/>
      <c r="I71" s="156" t="s">
        <v>781</v>
      </c>
      <c r="J71" s="156"/>
      <c r="K71" s="156"/>
      <c r="L71" s="156"/>
      <c r="M71" s="156"/>
      <c r="N71" s="156"/>
      <c r="O71" s="156"/>
      <c r="P71" s="156"/>
      <c r="Q71" s="162" t="s">
        <v>784</v>
      </c>
      <c r="R71" s="162"/>
      <c r="S71" s="117" t="s">
        <v>834</v>
      </c>
      <c r="T71" s="162" t="s">
        <v>782</v>
      </c>
      <c r="U71" s="162"/>
      <c r="V71" s="167">
        <v>1000000</v>
      </c>
      <c r="W71" s="167"/>
      <c r="X71" s="146">
        <v>1000000</v>
      </c>
      <c r="Y71" s="146"/>
      <c r="Z71" s="146">
        <v>964000</v>
      </c>
      <c r="AA71" s="146"/>
      <c r="AB71" s="104">
        <f t="shared" si="2"/>
        <v>96.399999999999991</v>
      </c>
      <c r="AC71" s="104">
        <f t="shared" si="3"/>
        <v>96.399999999999991</v>
      </c>
    </row>
    <row r="72" spans="2:29" s="99" customFormat="1" ht="23.25" customHeight="1">
      <c r="B72" s="97"/>
      <c r="C72" s="165" t="s">
        <v>835</v>
      </c>
      <c r="D72" s="165"/>
      <c r="E72" s="165"/>
      <c r="F72" s="165"/>
      <c r="G72" s="165"/>
      <c r="H72" s="165"/>
      <c r="I72" s="165"/>
      <c r="J72" s="165"/>
      <c r="K72" s="165"/>
      <c r="L72" s="165"/>
      <c r="M72" s="165"/>
      <c r="N72" s="165"/>
      <c r="O72" s="165"/>
      <c r="P72" s="165"/>
      <c r="Q72" s="175" t="s">
        <v>836</v>
      </c>
      <c r="R72" s="175"/>
      <c r="S72" s="96"/>
      <c r="T72" s="175"/>
      <c r="U72" s="175"/>
      <c r="V72" s="132">
        <f>V73+V88</f>
        <v>22936878</v>
      </c>
      <c r="W72" s="132"/>
      <c r="X72" s="132">
        <f>X73+X88</f>
        <v>22937000</v>
      </c>
      <c r="Y72" s="132"/>
      <c r="Z72" s="132">
        <f>Z73+Z88</f>
        <v>22752000</v>
      </c>
      <c r="AA72" s="132"/>
      <c r="AB72" s="104">
        <f t="shared" si="2"/>
        <v>99.193970513336652</v>
      </c>
      <c r="AC72" s="104">
        <f t="shared" si="3"/>
        <v>99.193442908837255</v>
      </c>
    </row>
    <row r="73" spans="2:29" ht="23.25" customHeight="1">
      <c r="B73" s="100"/>
      <c r="C73" s="101"/>
      <c r="D73" s="102"/>
      <c r="E73" s="182" t="s">
        <v>761</v>
      </c>
      <c r="F73" s="182"/>
      <c r="G73" s="182"/>
      <c r="H73" s="182"/>
      <c r="I73" s="182"/>
      <c r="J73" s="182"/>
      <c r="K73" s="182"/>
      <c r="L73" s="182"/>
      <c r="M73" s="182"/>
      <c r="N73" s="182"/>
      <c r="O73" s="182"/>
      <c r="P73" s="182"/>
      <c r="Q73" s="174" t="s">
        <v>836</v>
      </c>
      <c r="R73" s="174"/>
      <c r="S73" s="103" t="s">
        <v>762</v>
      </c>
      <c r="T73" s="174"/>
      <c r="U73" s="174"/>
      <c r="V73" s="151">
        <v>19992878</v>
      </c>
      <c r="W73" s="151"/>
      <c r="X73" s="133">
        <f>X74</f>
        <v>19993000</v>
      </c>
      <c r="Y73" s="133"/>
      <c r="Z73" s="133">
        <f>Z74</f>
        <v>19814000</v>
      </c>
      <c r="AA73" s="133"/>
      <c r="AB73" s="104">
        <f t="shared" si="2"/>
        <v>99.105291394265492</v>
      </c>
      <c r="AC73" s="104">
        <f t="shared" si="3"/>
        <v>99.104686640324118</v>
      </c>
    </row>
    <row r="74" spans="2:29" ht="15" customHeight="1">
      <c r="B74" s="100"/>
      <c r="C74" s="101"/>
      <c r="D74" s="105"/>
      <c r="E74" s="173" t="s">
        <v>763</v>
      </c>
      <c r="F74" s="173"/>
      <c r="G74" s="173"/>
      <c r="H74" s="173"/>
      <c r="I74" s="173"/>
      <c r="J74" s="173"/>
      <c r="K74" s="173"/>
      <c r="L74" s="173"/>
      <c r="M74" s="173"/>
      <c r="N74" s="173"/>
      <c r="O74" s="173"/>
      <c r="P74" s="173"/>
      <c r="Q74" s="171" t="s">
        <v>836</v>
      </c>
      <c r="R74" s="171"/>
      <c r="S74" s="106" t="s">
        <v>764</v>
      </c>
      <c r="T74" s="171"/>
      <c r="U74" s="171"/>
      <c r="V74" s="172">
        <v>19992878</v>
      </c>
      <c r="W74" s="172"/>
      <c r="X74" s="147">
        <f>X75</f>
        <v>19993000</v>
      </c>
      <c r="Y74" s="147"/>
      <c r="Z74" s="147">
        <f>Z75</f>
        <v>19814000</v>
      </c>
      <c r="AA74" s="147"/>
      <c r="AB74" s="104">
        <f t="shared" ref="AB74:AB137" si="4">Z74/V74*100</f>
        <v>99.105291394265492</v>
      </c>
      <c r="AC74" s="104">
        <f t="shared" ref="AC74:AC137" si="5">Z74/X74*100</f>
        <v>99.104686640324118</v>
      </c>
    </row>
    <row r="75" spans="2:29" ht="23.25" customHeight="1">
      <c r="B75" s="100"/>
      <c r="C75" s="101"/>
      <c r="D75" s="105"/>
      <c r="E75" s="107"/>
      <c r="F75" s="108"/>
      <c r="G75" s="166" t="s">
        <v>817</v>
      </c>
      <c r="H75" s="166"/>
      <c r="I75" s="166"/>
      <c r="J75" s="166"/>
      <c r="K75" s="166"/>
      <c r="L75" s="166"/>
      <c r="M75" s="166"/>
      <c r="N75" s="166"/>
      <c r="O75" s="166"/>
      <c r="P75" s="166"/>
      <c r="Q75" s="157" t="s">
        <v>836</v>
      </c>
      <c r="R75" s="157"/>
      <c r="S75" s="109" t="s">
        <v>818</v>
      </c>
      <c r="T75" s="157"/>
      <c r="U75" s="157"/>
      <c r="V75" s="150">
        <v>19992878</v>
      </c>
      <c r="W75" s="150"/>
      <c r="X75" s="145">
        <f>X76+X83</f>
        <v>19993000</v>
      </c>
      <c r="Y75" s="145"/>
      <c r="Z75" s="145">
        <f>Z76+Z83</f>
        <v>19814000</v>
      </c>
      <c r="AA75" s="145"/>
      <c r="AB75" s="104">
        <f t="shared" si="4"/>
        <v>99.105291394265492</v>
      </c>
      <c r="AC75" s="104">
        <f t="shared" si="5"/>
        <v>99.104686640324118</v>
      </c>
    </row>
    <row r="76" spans="2:29" ht="15" customHeight="1">
      <c r="B76" s="100"/>
      <c r="C76" s="101"/>
      <c r="D76" s="110"/>
      <c r="E76" s="111"/>
      <c r="F76" s="112"/>
      <c r="G76" s="181" t="s">
        <v>819</v>
      </c>
      <c r="H76" s="181"/>
      <c r="I76" s="181"/>
      <c r="J76" s="181"/>
      <c r="K76" s="181"/>
      <c r="L76" s="181"/>
      <c r="M76" s="181"/>
      <c r="N76" s="181"/>
      <c r="O76" s="181"/>
      <c r="P76" s="181"/>
      <c r="Q76" s="160" t="s">
        <v>836</v>
      </c>
      <c r="R76" s="160"/>
      <c r="S76" s="86" t="s">
        <v>820</v>
      </c>
      <c r="T76" s="160"/>
      <c r="U76" s="160"/>
      <c r="V76" s="170">
        <v>16460878</v>
      </c>
      <c r="W76" s="170"/>
      <c r="X76" s="149">
        <f>X77+X79+X81</f>
        <v>16461000</v>
      </c>
      <c r="Y76" s="149"/>
      <c r="Z76" s="149">
        <f>Z77+Z79+Z81</f>
        <v>16282000</v>
      </c>
      <c r="AA76" s="149"/>
      <c r="AB76" s="104">
        <f t="shared" si="4"/>
        <v>98.913314344471786</v>
      </c>
      <c r="AC76" s="104">
        <f t="shared" si="5"/>
        <v>98.912581252657787</v>
      </c>
    </row>
    <row r="77" spans="2:29" ht="45.75" customHeight="1">
      <c r="B77" s="100"/>
      <c r="C77" s="101"/>
      <c r="D77" s="110"/>
      <c r="E77" s="111"/>
      <c r="F77" s="112"/>
      <c r="G77" s="114"/>
      <c r="H77" s="158" t="s">
        <v>769</v>
      </c>
      <c r="I77" s="158"/>
      <c r="J77" s="158"/>
      <c r="K77" s="158"/>
      <c r="L77" s="158"/>
      <c r="M77" s="158"/>
      <c r="N77" s="158"/>
      <c r="O77" s="158"/>
      <c r="P77" s="158"/>
      <c r="Q77" s="152" t="s">
        <v>836</v>
      </c>
      <c r="R77" s="152"/>
      <c r="S77" s="113" t="s">
        <v>820</v>
      </c>
      <c r="T77" s="152" t="s">
        <v>770</v>
      </c>
      <c r="U77" s="152"/>
      <c r="V77" s="169">
        <v>15030351</v>
      </c>
      <c r="W77" s="169"/>
      <c r="X77" s="134">
        <f>X78</f>
        <v>15030000</v>
      </c>
      <c r="Y77" s="134"/>
      <c r="Z77" s="134">
        <f>Z78</f>
        <v>14910000</v>
      </c>
      <c r="AA77" s="134"/>
      <c r="AB77" s="104">
        <f t="shared" si="4"/>
        <v>99.199280176490888</v>
      </c>
      <c r="AC77" s="104">
        <f t="shared" si="5"/>
        <v>99.201596806387229</v>
      </c>
    </row>
    <row r="78" spans="2:29" ht="23.25" customHeight="1">
      <c r="B78" s="100"/>
      <c r="C78" s="101"/>
      <c r="D78" s="110"/>
      <c r="E78" s="111"/>
      <c r="F78" s="112"/>
      <c r="G78" s="115"/>
      <c r="H78" s="116"/>
      <c r="I78" s="156" t="s">
        <v>771</v>
      </c>
      <c r="J78" s="156"/>
      <c r="K78" s="156"/>
      <c r="L78" s="156"/>
      <c r="M78" s="156"/>
      <c r="N78" s="156"/>
      <c r="O78" s="156"/>
      <c r="P78" s="156"/>
      <c r="Q78" s="162" t="s">
        <v>836</v>
      </c>
      <c r="R78" s="162"/>
      <c r="S78" s="117" t="s">
        <v>820</v>
      </c>
      <c r="T78" s="162" t="s">
        <v>772</v>
      </c>
      <c r="U78" s="162"/>
      <c r="V78" s="167">
        <v>15030351</v>
      </c>
      <c r="W78" s="167"/>
      <c r="X78" s="146">
        <v>15030000</v>
      </c>
      <c r="Y78" s="146"/>
      <c r="Z78" s="146">
        <v>14910000</v>
      </c>
      <c r="AA78" s="146"/>
      <c r="AB78" s="104">
        <f t="shared" si="4"/>
        <v>99.199280176490888</v>
      </c>
      <c r="AC78" s="104">
        <f t="shared" si="5"/>
        <v>99.201596806387229</v>
      </c>
    </row>
    <row r="79" spans="2:29" ht="23.25" customHeight="1">
      <c r="B79" s="100"/>
      <c r="C79" s="101"/>
      <c r="D79" s="110"/>
      <c r="E79" s="111"/>
      <c r="F79" s="112"/>
      <c r="G79" s="114"/>
      <c r="H79" s="158" t="s">
        <v>779</v>
      </c>
      <c r="I79" s="158"/>
      <c r="J79" s="158"/>
      <c r="K79" s="158"/>
      <c r="L79" s="158"/>
      <c r="M79" s="158"/>
      <c r="N79" s="158"/>
      <c r="O79" s="158"/>
      <c r="P79" s="158"/>
      <c r="Q79" s="152" t="s">
        <v>836</v>
      </c>
      <c r="R79" s="152"/>
      <c r="S79" s="113" t="s">
        <v>820</v>
      </c>
      <c r="T79" s="152" t="s">
        <v>780</v>
      </c>
      <c r="U79" s="152"/>
      <c r="V79" s="169">
        <v>1410527</v>
      </c>
      <c r="W79" s="169"/>
      <c r="X79" s="134">
        <f>X80</f>
        <v>1411000</v>
      </c>
      <c r="Y79" s="134"/>
      <c r="Z79" s="134">
        <f>Z80</f>
        <v>1366000</v>
      </c>
      <c r="AA79" s="134"/>
      <c r="AB79" s="104">
        <f t="shared" si="4"/>
        <v>96.843236605892685</v>
      </c>
      <c r="AC79" s="104">
        <f t="shared" si="5"/>
        <v>96.810772501771794</v>
      </c>
    </row>
    <row r="80" spans="2:29" ht="23.25" customHeight="1">
      <c r="B80" s="100"/>
      <c r="C80" s="101"/>
      <c r="D80" s="110"/>
      <c r="E80" s="111"/>
      <c r="F80" s="112"/>
      <c r="G80" s="115"/>
      <c r="H80" s="116"/>
      <c r="I80" s="156" t="s">
        <v>781</v>
      </c>
      <c r="J80" s="156"/>
      <c r="K80" s="156"/>
      <c r="L80" s="156"/>
      <c r="M80" s="156"/>
      <c r="N80" s="156"/>
      <c r="O80" s="156"/>
      <c r="P80" s="156"/>
      <c r="Q80" s="162" t="s">
        <v>836</v>
      </c>
      <c r="R80" s="162"/>
      <c r="S80" s="117" t="s">
        <v>820</v>
      </c>
      <c r="T80" s="162" t="s">
        <v>782</v>
      </c>
      <c r="U80" s="162"/>
      <c r="V80" s="167">
        <v>1410527</v>
      </c>
      <c r="W80" s="167"/>
      <c r="X80" s="146">
        <v>1411000</v>
      </c>
      <c r="Y80" s="146"/>
      <c r="Z80" s="146">
        <v>1366000</v>
      </c>
      <c r="AA80" s="146"/>
      <c r="AB80" s="104">
        <f t="shared" si="4"/>
        <v>96.843236605892685</v>
      </c>
      <c r="AC80" s="104">
        <f t="shared" si="5"/>
        <v>96.810772501771794</v>
      </c>
    </row>
    <row r="81" spans="2:29" ht="15" customHeight="1">
      <c r="B81" s="100"/>
      <c r="C81" s="101"/>
      <c r="D81" s="110"/>
      <c r="E81" s="111"/>
      <c r="F81" s="112"/>
      <c r="G81" s="114"/>
      <c r="H81" s="158" t="s">
        <v>825</v>
      </c>
      <c r="I81" s="158"/>
      <c r="J81" s="158"/>
      <c r="K81" s="158"/>
      <c r="L81" s="158"/>
      <c r="M81" s="158"/>
      <c r="N81" s="158"/>
      <c r="O81" s="158"/>
      <c r="P81" s="158"/>
      <c r="Q81" s="152" t="s">
        <v>836</v>
      </c>
      <c r="R81" s="152"/>
      <c r="S81" s="113" t="s">
        <v>820</v>
      </c>
      <c r="T81" s="152" t="s">
        <v>826</v>
      </c>
      <c r="U81" s="152"/>
      <c r="V81" s="169">
        <v>20000</v>
      </c>
      <c r="W81" s="169"/>
      <c r="X81" s="134">
        <f>X82</f>
        <v>20000</v>
      </c>
      <c r="Y81" s="134"/>
      <c r="Z81" s="134">
        <f>Z82</f>
        <v>6000</v>
      </c>
      <c r="AA81" s="134"/>
      <c r="AB81" s="104">
        <f t="shared" si="4"/>
        <v>30</v>
      </c>
      <c r="AC81" s="104">
        <f t="shared" si="5"/>
        <v>30</v>
      </c>
    </row>
    <row r="82" spans="2:29" ht="15" customHeight="1">
      <c r="B82" s="100"/>
      <c r="C82" s="101"/>
      <c r="D82" s="110"/>
      <c r="E82" s="111"/>
      <c r="F82" s="112"/>
      <c r="G82" s="115"/>
      <c r="H82" s="116"/>
      <c r="I82" s="156" t="s">
        <v>827</v>
      </c>
      <c r="J82" s="156"/>
      <c r="K82" s="156"/>
      <c r="L82" s="156"/>
      <c r="M82" s="156"/>
      <c r="N82" s="156"/>
      <c r="O82" s="156"/>
      <c r="P82" s="156"/>
      <c r="Q82" s="162" t="s">
        <v>836</v>
      </c>
      <c r="R82" s="162"/>
      <c r="S82" s="117" t="s">
        <v>820</v>
      </c>
      <c r="T82" s="162" t="s">
        <v>828</v>
      </c>
      <c r="U82" s="162"/>
      <c r="V82" s="167">
        <v>20000</v>
      </c>
      <c r="W82" s="167"/>
      <c r="X82" s="146">
        <v>20000</v>
      </c>
      <c r="Y82" s="146"/>
      <c r="Z82" s="146">
        <v>6000</v>
      </c>
      <c r="AA82" s="146"/>
      <c r="AB82" s="104">
        <f t="shared" si="4"/>
        <v>30</v>
      </c>
      <c r="AC82" s="104">
        <f t="shared" si="5"/>
        <v>30</v>
      </c>
    </row>
    <row r="83" spans="2:29" ht="45.75" customHeight="1">
      <c r="B83" s="100"/>
      <c r="C83" s="101"/>
      <c r="D83" s="110"/>
      <c r="E83" s="111"/>
      <c r="F83" s="112"/>
      <c r="G83" s="181" t="s">
        <v>837</v>
      </c>
      <c r="H83" s="181"/>
      <c r="I83" s="181"/>
      <c r="J83" s="181"/>
      <c r="K83" s="181"/>
      <c r="L83" s="181"/>
      <c r="M83" s="181"/>
      <c r="N83" s="181"/>
      <c r="O83" s="181"/>
      <c r="P83" s="181"/>
      <c r="Q83" s="160" t="s">
        <v>836</v>
      </c>
      <c r="R83" s="160"/>
      <c r="S83" s="86" t="s">
        <v>838</v>
      </c>
      <c r="T83" s="160"/>
      <c r="U83" s="160"/>
      <c r="V83" s="170">
        <v>3532000</v>
      </c>
      <c r="W83" s="170"/>
      <c r="X83" s="149">
        <f>X84+X86</f>
        <v>3532000</v>
      </c>
      <c r="Y83" s="149"/>
      <c r="Z83" s="149">
        <f>Z84+Z86</f>
        <v>3532000</v>
      </c>
      <c r="AA83" s="149"/>
      <c r="AB83" s="104">
        <f t="shared" si="4"/>
        <v>100</v>
      </c>
      <c r="AC83" s="104">
        <f t="shared" si="5"/>
        <v>100</v>
      </c>
    </row>
    <row r="84" spans="2:29" ht="45.75" customHeight="1">
      <c r="B84" s="100"/>
      <c r="C84" s="101"/>
      <c r="D84" s="110"/>
      <c r="E84" s="111"/>
      <c r="F84" s="112"/>
      <c r="G84" s="114"/>
      <c r="H84" s="158" t="s">
        <v>769</v>
      </c>
      <c r="I84" s="158"/>
      <c r="J84" s="158"/>
      <c r="K84" s="158"/>
      <c r="L84" s="158"/>
      <c r="M84" s="158"/>
      <c r="N84" s="158"/>
      <c r="O84" s="158"/>
      <c r="P84" s="158"/>
      <c r="Q84" s="152" t="s">
        <v>836</v>
      </c>
      <c r="R84" s="152"/>
      <c r="S84" s="113" t="s">
        <v>838</v>
      </c>
      <c r="T84" s="152" t="s">
        <v>770</v>
      </c>
      <c r="U84" s="152"/>
      <c r="V84" s="169">
        <v>3301000</v>
      </c>
      <c r="W84" s="169"/>
      <c r="X84" s="134">
        <f>X85</f>
        <v>3301000</v>
      </c>
      <c r="Y84" s="134"/>
      <c r="Z84" s="134">
        <f>Z85</f>
        <v>3301000</v>
      </c>
      <c r="AA84" s="134"/>
      <c r="AB84" s="104">
        <f t="shared" si="4"/>
        <v>100</v>
      </c>
      <c r="AC84" s="104">
        <f t="shared" si="5"/>
        <v>100</v>
      </c>
    </row>
    <row r="85" spans="2:29" ht="23.25" customHeight="1">
      <c r="B85" s="100"/>
      <c r="C85" s="101"/>
      <c r="D85" s="110"/>
      <c r="E85" s="111"/>
      <c r="F85" s="112"/>
      <c r="G85" s="115"/>
      <c r="H85" s="116"/>
      <c r="I85" s="156" t="s">
        <v>771</v>
      </c>
      <c r="J85" s="156"/>
      <c r="K85" s="156"/>
      <c r="L85" s="156"/>
      <c r="M85" s="156"/>
      <c r="N85" s="156"/>
      <c r="O85" s="156"/>
      <c r="P85" s="156"/>
      <c r="Q85" s="162" t="s">
        <v>836</v>
      </c>
      <c r="R85" s="162"/>
      <c r="S85" s="117" t="s">
        <v>838</v>
      </c>
      <c r="T85" s="162" t="s">
        <v>772</v>
      </c>
      <c r="U85" s="162"/>
      <c r="V85" s="167">
        <v>3301000</v>
      </c>
      <c r="W85" s="167"/>
      <c r="X85" s="146">
        <v>3301000</v>
      </c>
      <c r="Y85" s="146"/>
      <c r="Z85" s="146">
        <v>3301000</v>
      </c>
      <c r="AA85" s="146"/>
      <c r="AB85" s="104">
        <f t="shared" si="4"/>
        <v>100</v>
      </c>
      <c r="AC85" s="104">
        <f t="shared" si="5"/>
        <v>100</v>
      </c>
    </row>
    <row r="86" spans="2:29" ht="23.25" customHeight="1">
      <c r="B86" s="100"/>
      <c r="C86" s="101"/>
      <c r="D86" s="110"/>
      <c r="E86" s="111"/>
      <c r="F86" s="112"/>
      <c r="G86" s="114"/>
      <c r="H86" s="158" t="s">
        <v>779</v>
      </c>
      <c r="I86" s="158"/>
      <c r="J86" s="158"/>
      <c r="K86" s="158"/>
      <c r="L86" s="158"/>
      <c r="M86" s="158"/>
      <c r="N86" s="158"/>
      <c r="O86" s="158"/>
      <c r="P86" s="158"/>
      <c r="Q86" s="152" t="s">
        <v>836</v>
      </c>
      <c r="R86" s="152"/>
      <c r="S86" s="113" t="s">
        <v>838</v>
      </c>
      <c r="T86" s="152" t="s">
        <v>780</v>
      </c>
      <c r="U86" s="152"/>
      <c r="V86" s="169">
        <v>231000</v>
      </c>
      <c r="W86" s="169"/>
      <c r="X86" s="134">
        <f>X87</f>
        <v>231000</v>
      </c>
      <c r="Y86" s="134"/>
      <c r="Z86" s="134">
        <f>Z87</f>
        <v>231000</v>
      </c>
      <c r="AA86" s="134"/>
      <c r="AB86" s="104">
        <f t="shared" si="4"/>
        <v>100</v>
      </c>
      <c r="AC86" s="104">
        <f t="shared" si="5"/>
        <v>100</v>
      </c>
    </row>
    <row r="87" spans="2:29" ht="23.25" customHeight="1">
      <c r="B87" s="100"/>
      <c r="C87" s="101"/>
      <c r="D87" s="110"/>
      <c r="E87" s="111"/>
      <c r="F87" s="112"/>
      <c r="G87" s="115"/>
      <c r="H87" s="116"/>
      <c r="I87" s="156" t="s">
        <v>781</v>
      </c>
      <c r="J87" s="156"/>
      <c r="K87" s="156"/>
      <c r="L87" s="156"/>
      <c r="M87" s="156"/>
      <c r="N87" s="156"/>
      <c r="O87" s="156"/>
      <c r="P87" s="156"/>
      <c r="Q87" s="162" t="s">
        <v>836</v>
      </c>
      <c r="R87" s="162"/>
      <c r="S87" s="117" t="s">
        <v>838</v>
      </c>
      <c r="T87" s="162" t="s">
        <v>782</v>
      </c>
      <c r="U87" s="162"/>
      <c r="V87" s="167">
        <v>231000</v>
      </c>
      <c r="W87" s="167"/>
      <c r="X87" s="146">
        <v>231000</v>
      </c>
      <c r="Y87" s="146"/>
      <c r="Z87" s="146">
        <v>231000</v>
      </c>
      <c r="AA87" s="146"/>
      <c r="AB87" s="104">
        <f t="shared" si="4"/>
        <v>100</v>
      </c>
      <c r="AC87" s="104">
        <f t="shared" si="5"/>
        <v>100</v>
      </c>
    </row>
    <row r="88" spans="2:29" ht="23.25" customHeight="1">
      <c r="B88" s="100"/>
      <c r="C88" s="101"/>
      <c r="D88" s="102"/>
      <c r="E88" s="182" t="s">
        <v>775</v>
      </c>
      <c r="F88" s="182"/>
      <c r="G88" s="182"/>
      <c r="H88" s="182"/>
      <c r="I88" s="182"/>
      <c r="J88" s="182"/>
      <c r="K88" s="182"/>
      <c r="L88" s="182"/>
      <c r="M88" s="182"/>
      <c r="N88" s="182"/>
      <c r="O88" s="182"/>
      <c r="P88" s="182"/>
      <c r="Q88" s="174" t="s">
        <v>836</v>
      </c>
      <c r="R88" s="174"/>
      <c r="S88" s="103" t="s">
        <v>776</v>
      </c>
      <c r="T88" s="174"/>
      <c r="U88" s="174"/>
      <c r="V88" s="151">
        <v>2944000</v>
      </c>
      <c r="W88" s="151"/>
      <c r="X88" s="133">
        <f>X89+X92+X97</f>
        <v>2944000</v>
      </c>
      <c r="Y88" s="133"/>
      <c r="Z88" s="133">
        <f>Z89+Z92+Z97</f>
        <v>2938000</v>
      </c>
      <c r="AA88" s="133"/>
      <c r="AB88" s="104">
        <f t="shared" si="4"/>
        <v>99.796195652173907</v>
      </c>
      <c r="AC88" s="104">
        <f t="shared" si="5"/>
        <v>99.796195652173907</v>
      </c>
    </row>
    <row r="89" spans="2:29" ht="23.25" customHeight="1">
      <c r="B89" s="100"/>
      <c r="C89" s="101"/>
      <c r="D89" s="110"/>
      <c r="E89" s="111"/>
      <c r="F89" s="112"/>
      <c r="G89" s="181" t="s">
        <v>839</v>
      </c>
      <c r="H89" s="181"/>
      <c r="I89" s="181"/>
      <c r="J89" s="181"/>
      <c r="K89" s="181"/>
      <c r="L89" s="181"/>
      <c r="M89" s="181"/>
      <c r="N89" s="181"/>
      <c r="O89" s="181"/>
      <c r="P89" s="181"/>
      <c r="Q89" s="160" t="s">
        <v>836</v>
      </c>
      <c r="R89" s="160"/>
      <c r="S89" s="86" t="s">
        <v>840</v>
      </c>
      <c r="T89" s="160"/>
      <c r="U89" s="160"/>
      <c r="V89" s="170">
        <v>1424000</v>
      </c>
      <c r="W89" s="170"/>
      <c r="X89" s="149">
        <f>X90</f>
        <v>1424000</v>
      </c>
      <c r="Y89" s="149"/>
      <c r="Z89" s="149">
        <f>Z90</f>
        <v>1418000</v>
      </c>
      <c r="AA89" s="149"/>
      <c r="AB89" s="104">
        <f t="shared" si="4"/>
        <v>99.578651685393254</v>
      </c>
      <c r="AC89" s="104">
        <f t="shared" si="5"/>
        <v>99.578651685393254</v>
      </c>
    </row>
    <row r="90" spans="2:29" ht="45.75" customHeight="1">
      <c r="B90" s="100"/>
      <c r="C90" s="101"/>
      <c r="D90" s="110"/>
      <c r="E90" s="111"/>
      <c r="F90" s="112"/>
      <c r="G90" s="114"/>
      <c r="H90" s="158" t="s">
        <v>769</v>
      </c>
      <c r="I90" s="158"/>
      <c r="J90" s="158"/>
      <c r="K90" s="158"/>
      <c r="L90" s="158"/>
      <c r="M90" s="158"/>
      <c r="N90" s="158"/>
      <c r="O90" s="158"/>
      <c r="P90" s="158"/>
      <c r="Q90" s="152" t="s">
        <v>836</v>
      </c>
      <c r="R90" s="152"/>
      <c r="S90" s="113" t="s">
        <v>840</v>
      </c>
      <c r="T90" s="152" t="s">
        <v>770</v>
      </c>
      <c r="U90" s="152"/>
      <c r="V90" s="169">
        <v>1424000</v>
      </c>
      <c r="W90" s="169"/>
      <c r="X90" s="134">
        <f>X91</f>
        <v>1424000</v>
      </c>
      <c r="Y90" s="134"/>
      <c r="Z90" s="134">
        <f>Z91</f>
        <v>1418000</v>
      </c>
      <c r="AA90" s="134"/>
      <c r="AB90" s="104">
        <f t="shared" si="4"/>
        <v>99.578651685393254</v>
      </c>
      <c r="AC90" s="104">
        <f t="shared" si="5"/>
        <v>99.578651685393254</v>
      </c>
    </row>
    <row r="91" spans="2:29" ht="23.25" customHeight="1">
      <c r="B91" s="100"/>
      <c r="C91" s="101"/>
      <c r="D91" s="110"/>
      <c r="E91" s="111"/>
      <c r="F91" s="112"/>
      <c r="G91" s="115"/>
      <c r="H91" s="116"/>
      <c r="I91" s="156" t="s">
        <v>771</v>
      </c>
      <c r="J91" s="156"/>
      <c r="K91" s="156"/>
      <c r="L91" s="156"/>
      <c r="M91" s="156"/>
      <c r="N91" s="156"/>
      <c r="O91" s="156"/>
      <c r="P91" s="156"/>
      <c r="Q91" s="162" t="s">
        <v>836</v>
      </c>
      <c r="R91" s="162"/>
      <c r="S91" s="117" t="s">
        <v>840</v>
      </c>
      <c r="T91" s="162" t="s">
        <v>772</v>
      </c>
      <c r="U91" s="162"/>
      <c r="V91" s="167">
        <v>1424000</v>
      </c>
      <c r="W91" s="167"/>
      <c r="X91" s="146">
        <v>1424000</v>
      </c>
      <c r="Y91" s="146"/>
      <c r="Z91" s="146">
        <v>1418000</v>
      </c>
      <c r="AA91" s="146"/>
      <c r="AB91" s="104">
        <f t="shared" si="4"/>
        <v>99.578651685393254</v>
      </c>
      <c r="AC91" s="104">
        <f t="shared" si="5"/>
        <v>99.578651685393254</v>
      </c>
    </row>
    <row r="92" spans="2:29" ht="23.25" customHeight="1">
      <c r="B92" s="100"/>
      <c r="C92" s="101"/>
      <c r="D92" s="110"/>
      <c r="E92" s="111"/>
      <c r="F92" s="112"/>
      <c r="G92" s="181" t="s">
        <v>841</v>
      </c>
      <c r="H92" s="181"/>
      <c r="I92" s="181"/>
      <c r="J92" s="181"/>
      <c r="K92" s="181"/>
      <c r="L92" s="181"/>
      <c r="M92" s="181"/>
      <c r="N92" s="181"/>
      <c r="O92" s="181"/>
      <c r="P92" s="181"/>
      <c r="Q92" s="160" t="s">
        <v>836</v>
      </c>
      <c r="R92" s="160"/>
      <c r="S92" s="86" t="s">
        <v>842</v>
      </c>
      <c r="T92" s="160"/>
      <c r="U92" s="160"/>
      <c r="V92" s="170">
        <v>800000</v>
      </c>
      <c r="W92" s="170"/>
      <c r="X92" s="149">
        <f>X93+X95</f>
        <v>800000</v>
      </c>
      <c r="Y92" s="149"/>
      <c r="Z92" s="149">
        <f>Z93+Z95</f>
        <v>800000</v>
      </c>
      <c r="AA92" s="149"/>
      <c r="AB92" s="104">
        <f t="shared" si="4"/>
        <v>100</v>
      </c>
      <c r="AC92" s="104">
        <f t="shared" si="5"/>
        <v>100</v>
      </c>
    </row>
    <row r="93" spans="2:29" ht="45.75" customHeight="1">
      <c r="B93" s="100"/>
      <c r="C93" s="101"/>
      <c r="D93" s="110"/>
      <c r="E93" s="111"/>
      <c r="F93" s="112"/>
      <c r="G93" s="114"/>
      <c r="H93" s="158" t="s">
        <v>769</v>
      </c>
      <c r="I93" s="158"/>
      <c r="J93" s="158"/>
      <c r="K93" s="158"/>
      <c r="L93" s="158"/>
      <c r="M93" s="158"/>
      <c r="N93" s="158"/>
      <c r="O93" s="158"/>
      <c r="P93" s="158"/>
      <c r="Q93" s="152" t="s">
        <v>836</v>
      </c>
      <c r="R93" s="152"/>
      <c r="S93" s="113" t="s">
        <v>842</v>
      </c>
      <c r="T93" s="152" t="s">
        <v>770</v>
      </c>
      <c r="U93" s="152"/>
      <c r="V93" s="169">
        <v>722809.44</v>
      </c>
      <c r="W93" s="169"/>
      <c r="X93" s="134">
        <f>X94</f>
        <v>723000</v>
      </c>
      <c r="Y93" s="134"/>
      <c r="Z93" s="134">
        <f>Z94</f>
        <v>723000</v>
      </c>
      <c r="AA93" s="134"/>
      <c r="AB93" s="104">
        <f t="shared" si="4"/>
        <v>100.02636379513805</v>
      </c>
      <c r="AC93" s="104">
        <f t="shared" si="5"/>
        <v>100</v>
      </c>
    </row>
    <row r="94" spans="2:29" ht="23.25" customHeight="1">
      <c r="B94" s="100"/>
      <c r="C94" s="101"/>
      <c r="D94" s="110"/>
      <c r="E94" s="111"/>
      <c r="F94" s="112"/>
      <c r="G94" s="115"/>
      <c r="H94" s="116"/>
      <c r="I94" s="156" t="s">
        <v>771</v>
      </c>
      <c r="J94" s="156"/>
      <c r="K94" s="156"/>
      <c r="L94" s="156"/>
      <c r="M94" s="156"/>
      <c r="N94" s="156"/>
      <c r="O94" s="156"/>
      <c r="P94" s="156"/>
      <c r="Q94" s="162" t="s">
        <v>836</v>
      </c>
      <c r="R94" s="162"/>
      <c r="S94" s="117" t="s">
        <v>842</v>
      </c>
      <c r="T94" s="162" t="s">
        <v>772</v>
      </c>
      <c r="U94" s="162"/>
      <c r="V94" s="167">
        <v>722809.44</v>
      </c>
      <c r="W94" s="167"/>
      <c r="X94" s="146">
        <v>723000</v>
      </c>
      <c r="Y94" s="146"/>
      <c r="Z94" s="146">
        <v>723000</v>
      </c>
      <c r="AA94" s="146"/>
      <c r="AB94" s="104">
        <f t="shared" si="4"/>
        <v>100.02636379513805</v>
      </c>
      <c r="AC94" s="104">
        <f t="shared" si="5"/>
        <v>100</v>
      </c>
    </row>
    <row r="95" spans="2:29" ht="23.25" customHeight="1">
      <c r="B95" s="100"/>
      <c r="C95" s="101"/>
      <c r="D95" s="110"/>
      <c r="E95" s="111"/>
      <c r="F95" s="112"/>
      <c r="G95" s="114"/>
      <c r="H95" s="158" t="s">
        <v>779</v>
      </c>
      <c r="I95" s="158"/>
      <c r="J95" s="158"/>
      <c r="K95" s="158"/>
      <c r="L95" s="158"/>
      <c r="M95" s="158"/>
      <c r="N95" s="158"/>
      <c r="O95" s="158"/>
      <c r="P95" s="158"/>
      <c r="Q95" s="152" t="s">
        <v>836</v>
      </c>
      <c r="R95" s="152"/>
      <c r="S95" s="113" t="s">
        <v>842</v>
      </c>
      <c r="T95" s="152" t="s">
        <v>780</v>
      </c>
      <c r="U95" s="152"/>
      <c r="V95" s="169">
        <v>77190.559999999998</v>
      </c>
      <c r="W95" s="169"/>
      <c r="X95" s="134">
        <f>X96</f>
        <v>77000</v>
      </c>
      <c r="Y95" s="134"/>
      <c r="Z95" s="134">
        <f>Z96</f>
        <v>77000</v>
      </c>
      <c r="AA95" s="134"/>
      <c r="AB95" s="104">
        <f>Z95/77000*100</f>
        <v>100</v>
      </c>
      <c r="AC95" s="104">
        <f t="shared" si="5"/>
        <v>100</v>
      </c>
    </row>
    <row r="96" spans="2:29" ht="23.25" customHeight="1">
      <c r="B96" s="100"/>
      <c r="C96" s="101"/>
      <c r="D96" s="110"/>
      <c r="E96" s="111"/>
      <c r="F96" s="112"/>
      <c r="G96" s="115"/>
      <c r="H96" s="116"/>
      <c r="I96" s="156" t="s">
        <v>781</v>
      </c>
      <c r="J96" s="156"/>
      <c r="K96" s="156"/>
      <c r="L96" s="156"/>
      <c r="M96" s="156"/>
      <c r="N96" s="156"/>
      <c r="O96" s="156"/>
      <c r="P96" s="156"/>
      <c r="Q96" s="162" t="s">
        <v>836</v>
      </c>
      <c r="R96" s="162"/>
      <c r="S96" s="117" t="s">
        <v>842</v>
      </c>
      <c r="T96" s="162" t="s">
        <v>782</v>
      </c>
      <c r="U96" s="162"/>
      <c r="V96" s="167">
        <v>77190.559999999998</v>
      </c>
      <c r="W96" s="167"/>
      <c r="X96" s="146">
        <v>77000</v>
      </c>
      <c r="Y96" s="146"/>
      <c r="Z96" s="146">
        <v>77000</v>
      </c>
      <c r="AA96" s="146"/>
      <c r="AB96" s="104">
        <f>Z96/77000*100</f>
        <v>100</v>
      </c>
      <c r="AC96" s="104">
        <f t="shared" si="5"/>
        <v>100</v>
      </c>
    </row>
    <row r="97" spans="2:29" ht="23.25" customHeight="1">
      <c r="B97" s="100"/>
      <c r="C97" s="101"/>
      <c r="D97" s="110"/>
      <c r="E97" s="111"/>
      <c r="F97" s="112"/>
      <c r="G97" s="181" t="s">
        <v>843</v>
      </c>
      <c r="H97" s="181"/>
      <c r="I97" s="181"/>
      <c r="J97" s="181"/>
      <c r="K97" s="181"/>
      <c r="L97" s="181"/>
      <c r="M97" s="181"/>
      <c r="N97" s="181"/>
      <c r="O97" s="181"/>
      <c r="P97" s="181"/>
      <c r="Q97" s="160" t="s">
        <v>836</v>
      </c>
      <c r="R97" s="160"/>
      <c r="S97" s="86" t="s">
        <v>844</v>
      </c>
      <c r="T97" s="160"/>
      <c r="U97" s="160"/>
      <c r="V97" s="170">
        <v>720000</v>
      </c>
      <c r="W97" s="170"/>
      <c r="X97" s="149">
        <f>X98</f>
        <v>720000</v>
      </c>
      <c r="Y97" s="149"/>
      <c r="Z97" s="149">
        <f>Z98</f>
        <v>720000</v>
      </c>
      <c r="AA97" s="149"/>
      <c r="AB97" s="104">
        <f t="shared" si="4"/>
        <v>100</v>
      </c>
      <c r="AC97" s="104">
        <f t="shared" si="5"/>
        <v>100</v>
      </c>
    </row>
    <row r="98" spans="2:29" ht="45.75" customHeight="1">
      <c r="B98" s="100"/>
      <c r="C98" s="101"/>
      <c r="D98" s="110"/>
      <c r="E98" s="111"/>
      <c r="F98" s="112"/>
      <c r="G98" s="114"/>
      <c r="H98" s="158" t="s">
        <v>769</v>
      </c>
      <c r="I98" s="158"/>
      <c r="J98" s="158"/>
      <c r="K98" s="158"/>
      <c r="L98" s="158"/>
      <c r="M98" s="158"/>
      <c r="N98" s="158"/>
      <c r="O98" s="158"/>
      <c r="P98" s="158"/>
      <c r="Q98" s="152" t="s">
        <v>836</v>
      </c>
      <c r="R98" s="152"/>
      <c r="S98" s="113" t="s">
        <v>844</v>
      </c>
      <c r="T98" s="152" t="s">
        <v>770</v>
      </c>
      <c r="U98" s="152"/>
      <c r="V98" s="169">
        <v>720000</v>
      </c>
      <c r="W98" s="169"/>
      <c r="X98" s="134">
        <f>X99</f>
        <v>720000</v>
      </c>
      <c r="Y98" s="134"/>
      <c r="Z98" s="134">
        <f>Z99</f>
        <v>720000</v>
      </c>
      <c r="AA98" s="134"/>
      <c r="AB98" s="104">
        <f t="shared" si="4"/>
        <v>100</v>
      </c>
      <c r="AC98" s="104">
        <f t="shared" si="5"/>
        <v>100</v>
      </c>
    </row>
    <row r="99" spans="2:29" ht="23.25" customHeight="1">
      <c r="B99" s="100"/>
      <c r="C99" s="101"/>
      <c r="D99" s="110"/>
      <c r="E99" s="111"/>
      <c r="F99" s="112"/>
      <c r="G99" s="115"/>
      <c r="H99" s="116"/>
      <c r="I99" s="156" t="s">
        <v>771</v>
      </c>
      <c r="J99" s="156"/>
      <c r="K99" s="156"/>
      <c r="L99" s="156"/>
      <c r="M99" s="156"/>
      <c r="N99" s="156"/>
      <c r="O99" s="156"/>
      <c r="P99" s="156"/>
      <c r="Q99" s="162" t="s">
        <v>836</v>
      </c>
      <c r="R99" s="162"/>
      <c r="S99" s="117" t="s">
        <v>844</v>
      </c>
      <c r="T99" s="162" t="s">
        <v>772</v>
      </c>
      <c r="U99" s="162"/>
      <c r="V99" s="167">
        <v>720000</v>
      </c>
      <c r="W99" s="167"/>
      <c r="X99" s="146">
        <v>720000</v>
      </c>
      <c r="Y99" s="146"/>
      <c r="Z99" s="146">
        <v>720000</v>
      </c>
      <c r="AA99" s="146"/>
      <c r="AB99" s="104">
        <f t="shared" si="4"/>
        <v>100</v>
      </c>
      <c r="AC99" s="104">
        <f t="shared" si="5"/>
        <v>100</v>
      </c>
    </row>
    <row r="100" spans="2:29" s="99" customFormat="1" ht="15" customHeight="1">
      <c r="B100" s="97"/>
      <c r="C100" s="165" t="s">
        <v>845</v>
      </c>
      <c r="D100" s="165"/>
      <c r="E100" s="165"/>
      <c r="F100" s="165"/>
      <c r="G100" s="165"/>
      <c r="H100" s="165"/>
      <c r="I100" s="165"/>
      <c r="J100" s="165"/>
      <c r="K100" s="165"/>
      <c r="L100" s="165"/>
      <c r="M100" s="165"/>
      <c r="N100" s="165"/>
      <c r="O100" s="165"/>
      <c r="P100" s="165"/>
      <c r="Q100" s="175" t="s">
        <v>846</v>
      </c>
      <c r="R100" s="175"/>
      <c r="S100" s="96"/>
      <c r="T100" s="175"/>
      <c r="U100" s="175"/>
      <c r="V100" s="132">
        <f>V101+V107</f>
        <v>1000000</v>
      </c>
      <c r="W100" s="132"/>
      <c r="X100" s="132">
        <f>X101+X107</f>
        <v>802000</v>
      </c>
      <c r="Y100" s="132"/>
      <c r="Z100" s="132">
        <f>Z101+Z107</f>
        <v>0</v>
      </c>
      <c r="AA100" s="132"/>
      <c r="AB100" s="118">
        <f t="shared" si="4"/>
        <v>0</v>
      </c>
      <c r="AC100" s="118">
        <f t="shared" si="5"/>
        <v>0</v>
      </c>
    </row>
    <row r="101" spans="2:29" ht="23.25" customHeight="1">
      <c r="B101" s="100"/>
      <c r="C101" s="101"/>
      <c r="D101" s="102"/>
      <c r="E101" s="182" t="s">
        <v>847</v>
      </c>
      <c r="F101" s="182"/>
      <c r="G101" s="182"/>
      <c r="H101" s="182"/>
      <c r="I101" s="182"/>
      <c r="J101" s="182"/>
      <c r="K101" s="182"/>
      <c r="L101" s="182"/>
      <c r="M101" s="182"/>
      <c r="N101" s="182"/>
      <c r="O101" s="182"/>
      <c r="P101" s="182"/>
      <c r="Q101" s="174" t="s">
        <v>846</v>
      </c>
      <c r="R101" s="174"/>
      <c r="S101" s="103" t="s">
        <v>848</v>
      </c>
      <c r="T101" s="174"/>
      <c r="U101" s="174"/>
      <c r="V101" s="151">
        <v>500000</v>
      </c>
      <c r="W101" s="151"/>
      <c r="X101" s="133">
        <f>X102</f>
        <v>302000</v>
      </c>
      <c r="Y101" s="133"/>
      <c r="Z101" s="133">
        <f>Z102</f>
        <v>0</v>
      </c>
      <c r="AA101" s="133"/>
      <c r="AB101" s="118">
        <f t="shared" si="4"/>
        <v>0</v>
      </c>
      <c r="AC101" s="118">
        <f t="shared" si="5"/>
        <v>0</v>
      </c>
    </row>
    <row r="102" spans="2:29" ht="34.5" customHeight="1">
      <c r="B102" s="100"/>
      <c r="C102" s="101"/>
      <c r="D102" s="105"/>
      <c r="E102" s="173" t="s">
        <v>849</v>
      </c>
      <c r="F102" s="173"/>
      <c r="G102" s="173"/>
      <c r="H102" s="173"/>
      <c r="I102" s="173"/>
      <c r="J102" s="173"/>
      <c r="K102" s="173"/>
      <c r="L102" s="173"/>
      <c r="M102" s="173"/>
      <c r="N102" s="173"/>
      <c r="O102" s="173"/>
      <c r="P102" s="173"/>
      <c r="Q102" s="171" t="s">
        <v>846</v>
      </c>
      <c r="R102" s="171"/>
      <c r="S102" s="106" t="s">
        <v>850</v>
      </c>
      <c r="T102" s="171"/>
      <c r="U102" s="171"/>
      <c r="V102" s="172">
        <v>500000</v>
      </c>
      <c r="W102" s="172"/>
      <c r="X102" s="147">
        <f>X103</f>
        <v>302000</v>
      </c>
      <c r="Y102" s="147"/>
      <c r="Z102" s="147">
        <f>Z103</f>
        <v>0</v>
      </c>
      <c r="AA102" s="147"/>
      <c r="AB102" s="118">
        <f t="shared" si="4"/>
        <v>0</v>
      </c>
      <c r="AC102" s="118">
        <f t="shared" si="5"/>
        <v>0</v>
      </c>
    </row>
    <row r="103" spans="2:29" ht="23.25" customHeight="1">
      <c r="B103" s="100"/>
      <c r="C103" s="101"/>
      <c r="D103" s="105"/>
      <c r="E103" s="107"/>
      <c r="F103" s="108"/>
      <c r="G103" s="166" t="s">
        <v>851</v>
      </c>
      <c r="H103" s="166"/>
      <c r="I103" s="166"/>
      <c r="J103" s="166"/>
      <c r="K103" s="166"/>
      <c r="L103" s="166"/>
      <c r="M103" s="166"/>
      <c r="N103" s="166"/>
      <c r="O103" s="166"/>
      <c r="P103" s="166"/>
      <c r="Q103" s="157" t="s">
        <v>846</v>
      </c>
      <c r="R103" s="157"/>
      <c r="S103" s="109" t="s">
        <v>852</v>
      </c>
      <c r="T103" s="157"/>
      <c r="U103" s="157"/>
      <c r="V103" s="150">
        <v>500000</v>
      </c>
      <c r="W103" s="150"/>
      <c r="X103" s="145">
        <f>X104</f>
        <v>302000</v>
      </c>
      <c r="Y103" s="145"/>
      <c r="Z103" s="145">
        <f>Z104</f>
        <v>0</v>
      </c>
      <c r="AA103" s="145"/>
      <c r="AB103" s="118">
        <f t="shared" si="4"/>
        <v>0</v>
      </c>
      <c r="AC103" s="118">
        <f t="shared" si="5"/>
        <v>0</v>
      </c>
    </row>
    <row r="104" spans="2:29" ht="34.5" customHeight="1">
      <c r="B104" s="100"/>
      <c r="C104" s="101"/>
      <c r="D104" s="110"/>
      <c r="E104" s="111"/>
      <c r="F104" s="112"/>
      <c r="G104" s="181" t="s">
        <v>853</v>
      </c>
      <c r="H104" s="181"/>
      <c r="I104" s="181"/>
      <c r="J104" s="181"/>
      <c r="K104" s="181"/>
      <c r="L104" s="181"/>
      <c r="M104" s="181"/>
      <c r="N104" s="181"/>
      <c r="O104" s="181"/>
      <c r="P104" s="181"/>
      <c r="Q104" s="160" t="s">
        <v>846</v>
      </c>
      <c r="R104" s="160"/>
      <c r="S104" s="86" t="s">
        <v>854</v>
      </c>
      <c r="T104" s="160"/>
      <c r="U104" s="160"/>
      <c r="V104" s="170">
        <v>500000</v>
      </c>
      <c r="W104" s="170"/>
      <c r="X104" s="149">
        <f>X105</f>
        <v>302000</v>
      </c>
      <c r="Y104" s="149"/>
      <c r="Z104" s="149">
        <f>Z105</f>
        <v>0</v>
      </c>
      <c r="AA104" s="149"/>
      <c r="AB104" s="118">
        <f t="shared" si="4"/>
        <v>0</v>
      </c>
      <c r="AC104" s="118">
        <f t="shared" si="5"/>
        <v>0</v>
      </c>
    </row>
    <row r="105" spans="2:29" ht="15" customHeight="1">
      <c r="B105" s="100"/>
      <c r="C105" s="101"/>
      <c r="D105" s="110"/>
      <c r="E105" s="111"/>
      <c r="F105" s="112"/>
      <c r="G105" s="114"/>
      <c r="H105" s="158" t="s">
        <v>825</v>
      </c>
      <c r="I105" s="158"/>
      <c r="J105" s="158"/>
      <c r="K105" s="158"/>
      <c r="L105" s="158"/>
      <c r="M105" s="158"/>
      <c r="N105" s="158"/>
      <c r="O105" s="158"/>
      <c r="P105" s="158"/>
      <c r="Q105" s="152" t="s">
        <v>846</v>
      </c>
      <c r="R105" s="152"/>
      <c r="S105" s="113" t="s">
        <v>854</v>
      </c>
      <c r="T105" s="152" t="s">
        <v>826</v>
      </c>
      <c r="U105" s="152"/>
      <c r="V105" s="169">
        <v>500000</v>
      </c>
      <c r="W105" s="169"/>
      <c r="X105" s="134">
        <f>X106</f>
        <v>302000</v>
      </c>
      <c r="Y105" s="134"/>
      <c r="Z105" s="134">
        <f>Z106</f>
        <v>0</v>
      </c>
      <c r="AA105" s="134"/>
      <c r="AB105" s="118">
        <f t="shared" si="4"/>
        <v>0</v>
      </c>
      <c r="AC105" s="118">
        <f t="shared" si="5"/>
        <v>0</v>
      </c>
    </row>
    <row r="106" spans="2:29" ht="15" customHeight="1">
      <c r="B106" s="100"/>
      <c r="C106" s="101"/>
      <c r="D106" s="110"/>
      <c r="E106" s="111"/>
      <c r="F106" s="112"/>
      <c r="G106" s="115"/>
      <c r="H106" s="116"/>
      <c r="I106" s="156" t="s">
        <v>855</v>
      </c>
      <c r="J106" s="156"/>
      <c r="K106" s="156"/>
      <c r="L106" s="156"/>
      <c r="M106" s="156"/>
      <c r="N106" s="156"/>
      <c r="O106" s="156"/>
      <c r="P106" s="156"/>
      <c r="Q106" s="162" t="s">
        <v>846</v>
      </c>
      <c r="R106" s="162"/>
      <c r="S106" s="117" t="s">
        <v>854</v>
      </c>
      <c r="T106" s="162" t="s">
        <v>856</v>
      </c>
      <c r="U106" s="162"/>
      <c r="V106" s="167">
        <v>500000</v>
      </c>
      <c r="W106" s="167"/>
      <c r="X106" s="146">
        <v>302000</v>
      </c>
      <c r="Y106" s="146"/>
      <c r="Z106" s="146">
        <v>0</v>
      </c>
      <c r="AA106" s="146"/>
      <c r="AB106" s="118">
        <f t="shared" si="4"/>
        <v>0</v>
      </c>
      <c r="AC106" s="118">
        <f t="shared" si="5"/>
        <v>0</v>
      </c>
    </row>
    <row r="107" spans="2:29" ht="23.25" customHeight="1">
      <c r="B107" s="100"/>
      <c r="C107" s="101"/>
      <c r="D107" s="102"/>
      <c r="E107" s="182" t="s">
        <v>761</v>
      </c>
      <c r="F107" s="182"/>
      <c r="G107" s="182"/>
      <c r="H107" s="182"/>
      <c r="I107" s="182"/>
      <c r="J107" s="182"/>
      <c r="K107" s="182"/>
      <c r="L107" s="182"/>
      <c r="M107" s="182"/>
      <c r="N107" s="182"/>
      <c r="O107" s="182"/>
      <c r="P107" s="182"/>
      <c r="Q107" s="174" t="s">
        <v>846</v>
      </c>
      <c r="R107" s="174"/>
      <c r="S107" s="103" t="s">
        <v>762</v>
      </c>
      <c r="T107" s="174"/>
      <c r="U107" s="174"/>
      <c r="V107" s="151">
        <v>500000</v>
      </c>
      <c r="W107" s="151"/>
      <c r="X107" s="133">
        <f>X108</f>
        <v>500000</v>
      </c>
      <c r="Y107" s="133"/>
      <c r="Z107" s="133">
        <f>Z108</f>
        <v>0</v>
      </c>
      <c r="AA107" s="133"/>
      <c r="AB107" s="118">
        <f t="shared" si="4"/>
        <v>0</v>
      </c>
      <c r="AC107" s="118">
        <f t="shared" si="5"/>
        <v>0</v>
      </c>
    </row>
    <row r="108" spans="2:29" ht="15" customHeight="1">
      <c r="B108" s="100"/>
      <c r="C108" s="101"/>
      <c r="D108" s="105"/>
      <c r="E108" s="173" t="s">
        <v>857</v>
      </c>
      <c r="F108" s="173"/>
      <c r="G108" s="173"/>
      <c r="H108" s="173"/>
      <c r="I108" s="173"/>
      <c r="J108" s="173"/>
      <c r="K108" s="173"/>
      <c r="L108" s="173"/>
      <c r="M108" s="173"/>
      <c r="N108" s="173"/>
      <c r="O108" s="173"/>
      <c r="P108" s="173"/>
      <c r="Q108" s="171" t="s">
        <v>846</v>
      </c>
      <c r="R108" s="171"/>
      <c r="S108" s="106" t="s">
        <v>858</v>
      </c>
      <c r="T108" s="171"/>
      <c r="U108" s="171"/>
      <c r="V108" s="172">
        <v>500000</v>
      </c>
      <c r="W108" s="172"/>
      <c r="X108" s="147">
        <f>X109</f>
        <v>500000</v>
      </c>
      <c r="Y108" s="147"/>
      <c r="Z108" s="147">
        <f>Z109</f>
        <v>0</v>
      </c>
      <c r="AA108" s="147"/>
      <c r="AB108" s="118">
        <f t="shared" si="4"/>
        <v>0</v>
      </c>
      <c r="AC108" s="118">
        <f t="shared" si="5"/>
        <v>0</v>
      </c>
    </row>
    <row r="109" spans="2:29" ht="23.25" customHeight="1">
      <c r="B109" s="100"/>
      <c r="C109" s="101"/>
      <c r="D109" s="105"/>
      <c r="E109" s="107"/>
      <c r="F109" s="108"/>
      <c r="G109" s="166" t="s">
        <v>859</v>
      </c>
      <c r="H109" s="166"/>
      <c r="I109" s="166"/>
      <c r="J109" s="166"/>
      <c r="K109" s="166"/>
      <c r="L109" s="166"/>
      <c r="M109" s="166"/>
      <c r="N109" s="166"/>
      <c r="O109" s="166"/>
      <c r="P109" s="166"/>
      <c r="Q109" s="157" t="s">
        <v>846</v>
      </c>
      <c r="R109" s="157"/>
      <c r="S109" s="109" t="s">
        <v>860</v>
      </c>
      <c r="T109" s="157"/>
      <c r="U109" s="157"/>
      <c r="V109" s="150">
        <v>500000</v>
      </c>
      <c r="W109" s="150"/>
      <c r="X109" s="145">
        <f>X110</f>
        <v>500000</v>
      </c>
      <c r="Y109" s="145"/>
      <c r="Z109" s="145">
        <f>Z110</f>
        <v>0</v>
      </c>
      <c r="AA109" s="145"/>
      <c r="AB109" s="118">
        <f t="shared" si="4"/>
        <v>0</v>
      </c>
      <c r="AC109" s="118">
        <f t="shared" si="5"/>
        <v>0</v>
      </c>
    </row>
    <row r="110" spans="2:29" ht="15" customHeight="1">
      <c r="B110" s="100"/>
      <c r="C110" s="101"/>
      <c r="D110" s="110"/>
      <c r="E110" s="111"/>
      <c r="F110" s="112"/>
      <c r="G110" s="181" t="s">
        <v>861</v>
      </c>
      <c r="H110" s="181"/>
      <c r="I110" s="181"/>
      <c r="J110" s="181"/>
      <c r="K110" s="181"/>
      <c r="L110" s="181"/>
      <c r="M110" s="181"/>
      <c r="N110" s="181"/>
      <c r="O110" s="181"/>
      <c r="P110" s="181"/>
      <c r="Q110" s="160" t="s">
        <v>846</v>
      </c>
      <c r="R110" s="160"/>
      <c r="S110" s="86" t="s">
        <v>862</v>
      </c>
      <c r="T110" s="160"/>
      <c r="U110" s="160"/>
      <c r="V110" s="170">
        <v>500000</v>
      </c>
      <c r="W110" s="170"/>
      <c r="X110" s="149">
        <f>X111</f>
        <v>500000</v>
      </c>
      <c r="Y110" s="149"/>
      <c r="Z110" s="149">
        <f>Z111</f>
        <v>0</v>
      </c>
      <c r="AA110" s="149"/>
      <c r="AB110" s="118">
        <f t="shared" si="4"/>
        <v>0</v>
      </c>
      <c r="AC110" s="118">
        <f t="shared" si="5"/>
        <v>0</v>
      </c>
    </row>
    <row r="111" spans="2:29" ht="15" customHeight="1">
      <c r="B111" s="100"/>
      <c r="C111" s="101"/>
      <c r="D111" s="110"/>
      <c r="E111" s="111"/>
      <c r="F111" s="112"/>
      <c r="G111" s="114"/>
      <c r="H111" s="158" t="s">
        <v>825</v>
      </c>
      <c r="I111" s="158"/>
      <c r="J111" s="158"/>
      <c r="K111" s="158"/>
      <c r="L111" s="158"/>
      <c r="M111" s="158"/>
      <c r="N111" s="158"/>
      <c r="O111" s="158"/>
      <c r="P111" s="158"/>
      <c r="Q111" s="152" t="s">
        <v>846</v>
      </c>
      <c r="R111" s="152"/>
      <c r="S111" s="113" t="s">
        <v>862</v>
      </c>
      <c r="T111" s="152" t="s">
        <v>826</v>
      </c>
      <c r="U111" s="152"/>
      <c r="V111" s="169">
        <v>500000</v>
      </c>
      <c r="W111" s="169"/>
      <c r="X111" s="134">
        <f>X112</f>
        <v>500000</v>
      </c>
      <c r="Y111" s="134"/>
      <c r="Z111" s="134">
        <f>Z112</f>
        <v>0</v>
      </c>
      <c r="AA111" s="134"/>
      <c r="AB111" s="118">
        <f t="shared" si="4"/>
        <v>0</v>
      </c>
      <c r="AC111" s="118">
        <f t="shared" si="5"/>
        <v>0</v>
      </c>
    </row>
    <row r="112" spans="2:29" ht="15" customHeight="1">
      <c r="B112" s="100"/>
      <c r="C112" s="101"/>
      <c r="D112" s="110"/>
      <c r="E112" s="111"/>
      <c r="F112" s="112"/>
      <c r="G112" s="115"/>
      <c r="H112" s="116"/>
      <c r="I112" s="156" t="s">
        <v>855</v>
      </c>
      <c r="J112" s="156"/>
      <c r="K112" s="156"/>
      <c r="L112" s="156"/>
      <c r="M112" s="156"/>
      <c r="N112" s="156"/>
      <c r="O112" s="156"/>
      <c r="P112" s="156"/>
      <c r="Q112" s="162" t="s">
        <v>846</v>
      </c>
      <c r="R112" s="162"/>
      <c r="S112" s="117" t="s">
        <v>862</v>
      </c>
      <c r="T112" s="162" t="s">
        <v>856</v>
      </c>
      <c r="U112" s="162"/>
      <c r="V112" s="167">
        <v>500000</v>
      </c>
      <c r="W112" s="167"/>
      <c r="X112" s="146">
        <v>500000</v>
      </c>
      <c r="Y112" s="146"/>
      <c r="Z112" s="146">
        <v>0</v>
      </c>
      <c r="AA112" s="146"/>
      <c r="AB112" s="118">
        <f t="shared" si="4"/>
        <v>0</v>
      </c>
      <c r="AC112" s="118">
        <f t="shared" si="5"/>
        <v>0</v>
      </c>
    </row>
    <row r="113" spans="2:29" s="99" customFormat="1" ht="15" customHeight="1">
      <c r="B113" s="97"/>
      <c r="C113" s="165" t="s">
        <v>863</v>
      </c>
      <c r="D113" s="165"/>
      <c r="E113" s="165"/>
      <c r="F113" s="165"/>
      <c r="G113" s="165"/>
      <c r="H113" s="165"/>
      <c r="I113" s="165"/>
      <c r="J113" s="165"/>
      <c r="K113" s="165"/>
      <c r="L113" s="165"/>
      <c r="M113" s="165"/>
      <c r="N113" s="165"/>
      <c r="O113" s="165"/>
      <c r="P113" s="165"/>
      <c r="Q113" s="175" t="s">
        <v>864</v>
      </c>
      <c r="R113" s="175"/>
      <c r="S113" s="96"/>
      <c r="T113" s="175"/>
      <c r="U113" s="175"/>
      <c r="V113" s="132">
        <f>SUM(V114,V127,V187,V209)</f>
        <v>168611011.25</v>
      </c>
      <c r="W113" s="132"/>
      <c r="X113" s="132">
        <f>SUM(X114,X127,X187,X209)</f>
        <v>168611000</v>
      </c>
      <c r="Y113" s="132"/>
      <c r="Z113" s="132">
        <f>SUM(Z114,Z127,Z187,Z209)</f>
        <v>111235891.25</v>
      </c>
      <c r="AA113" s="132"/>
      <c r="AB113" s="104">
        <f t="shared" si="4"/>
        <v>65.971902087147939</v>
      </c>
      <c r="AC113" s="104">
        <f t="shared" si="5"/>
        <v>65.971906488900487</v>
      </c>
    </row>
    <row r="114" spans="2:29" ht="23.25" customHeight="1">
      <c r="B114" s="100"/>
      <c r="C114" s="101"/>
      <c r="D114" s="102"/>
      <c r="E114" s="182" t="s">
        <v>793</v>
      </c>
      <c r="F114" s="182"/>
      <c r="G114" s="182"/>
      <c r="H114" s="182"/>
      <c r="I114" s="182"/>
      <c r="J114" s="182"/>
      <c r="K114" s="182"/>
      <c r="L114" s="182"/>
      <c r="M114" s="182"/>
      <c r="N114" s="182"/>
      <c r="O114" s="182"/>
      <c r="P114" s="182"/>
      <c r="Q114" s="174" t="s">
        <v>864</v>
      </c>
      <c r="R114" s="174"/>
      <c r="S114" s="103" t="s">
        <v>794</v>
      </c>
      <c r="T114" s="174"/>
      <c r="U114" s="174"/>
      <c r="V114" s="151">
        <v>65000</v>
      </c>
      <c r="W114" s="151"/>
      <c r="X114" s="133">
        <f>X115</f>
        <v>65000</v>
      </c>
      <c r="Y114" s="133"/>
      <c r="Z114" s="133">
        <f>Z115</f>
        <v>63000</v>
      </c>
      <c r="AA114" s="133"/>
      <c r="AB114" s="104">
        <f t="shared" si="4"/>
        <v>96.92307692307692</v>
      </c>
      <c r="AC114" s="104">
        <f t="shared" si="5"/>
        <v>96.92307692307692</v>
      </c>
    </row>
    <row r="115" spans="2:29" ht="23.25" customHeight="1">
      <c r="B115" s="100"/>
      <c r="C115" s="101"/>
      <c r="D115" s="105"/>
      <c r="E115" s="173" t="s">
        <v>795</v>
      </c>
      <c r="F115" s="173"/>
      <c r="G115" s="173"/>
      <c r="H115" s="173"/>
      <c r="I115" s="173"/>
      <c r="J115" s="173"/>
      <c r="K115" s="173"/>
      <c r="L115" s="173"/>
      <c r="M115" s="173"/>
      <c r="N115" s="173"/>
      <c r="O115" s="173"/>
      <c r="P115" s="173"/>
      <c r="Q115" s="171" t="s">
        <v>864</v>
      </c>
      <c r="R115" s="171"/>
      <c r="S115" s="106" t="s">
        <v>796</v>
      </c>
      <c r="T115" s="171"/>
      <c r="U115" s="171"/>
      <c r="V115" s="172">
        <v>65000</v>
      </c>
      <c r="W115" s="172"/>
      <c r="X115" s="147">
        <f>X116+X120</f>
        <v>65000</v>
      </c>
      <c r="Y115" s="147"/>
      <c r="Z115" s="147">
        <f>Z116+Z120</f>
        <v>63000</v>
      </c>
      <c r="AA115" s="147"/>
      <c r="AB115" s="104">
        <f t="shared" si="4"/>
        <v>96.92307692307692</v>
      </c>
      <c r="AC115" s="104">
        <f t="shared" si="5"/>
        <v>96.92307692307692</v>
      </c>
    </row>
    <row r="116" spans="2:29" ht="23.25" customHeight="1">
      <c r="B116" s="100"/>
      <c r="C116" s="101"/>
      <c r="D116" s="105"/>
      <c r="E116" s="107"/>
      <c r="F116" s="108"/>
      <c r="G116" s="166" t="s">
        <v>865</v>
      </c>
      <c r="H116" s="166"/>
      <c r="I116" s="166"/>
      <c r="J116" s="166"/>
      <c r="K116" s="166"/>
      <c r="L116" s="166"/>
      <c r="M116" s="166"/>
      <c r="N116" s="166"/>
      <c r="O116" s="166"/>
      <c r="P116" s="166"/>
      <c r="Q116" s="157" t="s">
        <v>864</v>
      </c>
      <c r="R116" s="157"/>
      <c r="S116" s="109" t="s">
        <v>866</v>
      </c>
      <c r="T116" s="157"/>
      <c r="U116" s="157"/>
      <c r="V116" s="150">
        <v>50000</v>
      </c>
      <c r="W116" s="150"/>
      <c r="X116" s="145">
        <f>X117</f>
        <v>50000</v>
      </c>
      <c r="Y116" s="145"/>
      <c r="Z116" s="145">
        <f>Z117</f>
        <v>50000</v>
      </c>
      <c r="AA116" s="145"/>
      <c r="AB116" s="104">
        <f t="shared" si="4"/>
        <v>100</v>
      </c>
      <c r="AC116" s="104">
        <f t="shared" si="5"/>
        <v>100</v>
      </c>
    </row>
    <row r="117" spans="2:29" ht="23.25" customHeight="1">
      <c r="B117" s="100"/>
      <c r="C117" s="101"/>
      <c r="D117" s="110"/>
      <c r="E117" s="111"/>
      <c r="F117" s="112"/>
      <c r="G117" s="181" t="s">
        <v>867</v>
      </c>
      <c r="H117" s="181"/>
      <c r="I117" s="181"/>
      <c r="J117" s="181"/>
      <c r="K117" s="181"/>
      <c r="L117" s="181"/>
      <c r="M117" s="181"/>
      <c r="N117" s="181"/>
      <c r="O117" s="181"/>
      <c r="P117" s="181"/>
      <c r="Q117" s="160" t="s">
        <v>864</v>
      </c>
      <c r="R117" s="160"/>
      <c r="S117" s="86" t="s">
        <v>868</v>
      </c>
      <c r="T117" s="160"/>
      <c r="U117" s="160"/>
      <c r="V117" s="170">
        <v>50000</v>
      </c>
      <c r="W117" s="170"/>
      <c r="X117" s="149">
        <f>X118</f>
        <v>50000</v>
      </c>
      <c r="Y117" s="149"/>
      <c r="Z117" s="149">
        <f>Z118</f>
        <v>50000</v>
      </c>
      <c r="AA117" s="149"/>
      <c r="AB117" s="104">
        <f t="shared" si="4"/>
        <v>100</v>
      </c>
      <c r="AC117" s="104">
        <f t="shared" si="5"/>
        <v>100</v>
      </c>
    </row>
    <row r="118" spans="2:29" ht="23.25" customHeight="1">
      <c r="B118" s="100"/>
      <c r="C118" s="101"/>
      <c r="D118" s="110"/>
      <c r="E118" s="111"/>
      <c r="F118" s="112"/>
      <c r="G118" s="114"/>
      <c r="H118" s="158" t="s">
        <v>779</v>
      </c>
      <c r="I118" s="158"/>
      <c r="J118" s="158"/>
      <c r="K118" s="158"/>
      <c r="L118" s="158"/>
      <c r="M118" s="158"/>
      <c r="N118" s="158"/>
      <c r="O118" s="158"/>
      <c r="P118" s="158"/>
      <c r="Q118" s="152" t="s">
        <v>864</v>
      </c>
      <c r="R118" s="152"/>
      <c r="S118" s="113" t="s">
        <v>868</v>
      </c>
      <c r="T118" s="152" t="s">
        <v>780</v>
      </c>
      <c r="U118" s="152"/>
      <c r="V118" s="169">
        <v>50000</v>
      </c>
      <c r="W118" s="169"/>
      <c r="X118" s="134">
        <f>X119</f>
        <v>50000</v>
      </c>
      <c r="Y118" s="134"/>
      <c r="Z118" s="134">
        <f>Z119</f>
        <v>50000</v>
      </c>
      <c r="AA118" s="134"/>
      <c r="AB118" s="104">
        <f t="shared" si="4"/>
        <v>100</v>
      </c>
      <c r="AC118" s="104">
        <f t="shared" si="5"/>
        <v>100</v>
      </c>
    </row>
    <row r="119" spans="2:29" ht="23.25" customHeight="1">
      <c r="B119" s="100"/>
      <c r="C119" s="101"/>
      <c r="D119" s="110"/>
      <c r="E119" s="111"/>
      <c r="F119" s="112"/>
      <c r="G119" s="115"/>
      <c r="H119" s="116"/>
      <c r="I119" s="156" t="s">
        <v>781</v>
      </c>
      <c r="J119" s="156"/>
      <c r="K119" s="156"/>
      <c r="L119" s="156"/>
      <c r="M119" s="156"/>
      <c r="N119" s="156"/>
      <c r="O119" s="156"/>
      <c r="P119" s="156"/>
      <c r="Q119" s="162" t="s">
        <v>864</v>
      </c>
      <c r="R119" s="162"/>
      <c r="S119" s="117" t="s">
        <v>868</v>
      </c>
      <c r="T119" s="162" t="s">
        <v>782</v>
      </c>
      <c r="U119" s="162"/>
      <c r="V119" s="167">
        <v>50000</v>
      </c>
      <c r="W119" s="167"/>
      <c r="X119" s="146">
        <v>50000</v>
      </c>
      <c r="Y119" s="146"/>
      <c r="Z119" s="146">
        <v>50000</v>
      </c>
      <c r="AA119" s="146"/>
      <c r="AB119" s="104">
        <f t="shared" si="4"/>
        <v>100</v>
      </c>
      <c r="AC119" s="104">
        <f t="shared" si="5"/>
        <v>100</v>
      </c>
    </row>
    <row r="120" spans="2:29" ht="23.25" customHeight="1">
      <c r="B120" s="100"/>
      <c r="C120" s="101"/>
      <c r="D120" s="105"/>
      <c r="E120" s="107"/>
      <c r="F120" s="108"/>
      <c r="G120" s="166" t="s">
        <v>797</v>
      </c>
      <c r="H120" s="166"/>
      <c r="I120" s="166"/>
      <c r="J120" s="166"/>
      <c r="K120" s="166"/>
      <c r="L120" s="166"/>
      <c r="M120" s="166"/>
      <c r="N120" s="166"/>
      <c r="O120" s="166"/>
      <c r="P120" s="166"/>
      <c r="Q120" s="157" t="s">
        <v>864</v>
      </c>
      <c r="R120" s="157"/>
      <c r="S120" s="109" t="s">
        <v>798</v>
      </c>
      <c r="T120" s="157"/>
      <c r="U120" s="157"/>
      <c r="V120" s="150">
        <v>15000</v>
      </c>
      <c r="W120" s="150"/>
      <c r="X120" s="145">
        <f>X121+X124</f>
        <v>15000</v>
      </c>
      <c r="Y120" s="145"/>
      <c r="Z120" s="145">
        <f>Z121+Z124</f>
        <v>13000</v>
      </c>
      <c r="AA120" s="145"/>
      <c r="AB120" s="104">
        <f t="shared" si="4"/>
        <v>86.666666666666671</v>
      </c>
      <c r="AC120" s="104">
        <f t="shared" si="5"/>
        <v>86.666666666666671</v>
      </c>
    </row>
    <row r="121" spans="2:29" ht="34.5" customHeight="1">
      <c r="B121" s="100"/>
      <c r="C121" s="101"/>
      <c r="D121" s="110"/>
      <c r="E121" s="111"/>
      <c r="F121" s="112"/>
      <c r="G121" s="181" t="s">
        <v>799</v>
      </c>
      <c r="H121" s="181"/>
      <c r="I121" s="181"/>
      <c r="J121" s="181"/>
      <c r="K121" s="181"/>
      <c r="L121" s="181"/>
      <c r="M121" s="181"/>
      <c r="N121" s="181"/>
      <c r="O121" s="181"/>
      <c r="P121" s="181"/>
      <c r="Q121" s="160" t="s">
        <v>864</v>
      </c>
      <c r="R121" s="160"/>
      <c r="S121" s="86" t="s">
        <v>800</v>
      </c>
      <c r="T121" s="160"/>
      <c r="U121" s="160"/>
      <c r="V121" s="170">
        <v>9000</v>
      </c>
      <c r="W121" s="170"/>
      <c r="X121" s="149">
        <f>X122</f>
        <v>9000</v>
      </c>
      <c r="Y121" s="149"/>
      <c r="Z121" s="149">
        <f>Z122</f>
        <v>7000</v>
      </c>
      <c r="AA121" s="149"/>
      <c r="AB121" s="104">
        <f t="shared" si="4"/>
        <v>77.777777777777786</v>
      </c>
      <c r="AC121" s="104">
        <f t="shared" si="5"/>
        <v>77.777777777777786</v>
      </c>
    </row>
    <row r="122" spans="2:29" ht="23.25" customHeight="1">
      <c r="B122" s="100"/>
      <c r="C122" s="101"/>
      <c r="D122" s="110"/>
      <c r="E122" s="111"/>
      <c r="F122" s="112"/>
      <c r="G122" s="114"/>
      <c r="H122" s="158" t="s">
        <v>779</v>
      </c>
      <c r="I122" s="158"/>
      <c r="J122" s="158"/>
      <c r="K122" s="158"/>
      <c r="L122" s="158"/>
      <c r="M122" s="158"/>
      <c r="N122" s="158"/>
      <c r="O122" s="158"/>
      <c r="P122" s="158"/>
      <c r="Q122" s="152" t="s">
        <v>864</v>
      </c>
      <c r="R122" s="152"/>
      <c r="S122" s="113" t="s">
        <v>800</v>
      </c>
      <c r="T122" s="152" t="s">
        <v>780</v>
      </c>
      <c r="U122" s="152"/>
      <c r="V122" s="169">
        <v>9000</v>
      </c>
      <c r="W122" s="169"/>
      <c r="X122" s="134">
        <f>X123</f>
        <v>9000</v>
      </c>
      <c r="Y122" s="134"/>
      <c r="Z122" s="134">
        <f>Z123</f>
        <v>7000</v>
      </c>
      <c r="AA122" s="134"/>
      <c r="AB122" s="104">
        <f t="shared" si="4"/>
        <v>77.777777777777786</v>
      </c>
      <c r="AC122" s="104">
        <f t="shared" si="5"/>
        <v>77.777777777777786</v>
      </c>
    </row>
    <row r="123" spans="2:29" ht="23.25" customHeight="1">
      <c r="B123" s="100"/>
      <c r="C123" s="101"/>
      <c r="D123" s="110"/>
      <c r="E123" s="111"/>
      <c r="F123" s="112"/>
      <c r="G123" s="115"/>
      <c r="H123" s="116"/>
      <c r="I123" s="156" t="s">
        <v>781</v>
      </c>
      <c r="J123" s="156"/>
      <c r="K123" s="156"/>
      <c r="L123" s="156"/>
      <c r="M123" s="156"/>
      <c r="N123" s="156"/>
      <c r="O123" s="156"/>
      <c r="P123" s="156"/>
      <c r="Q123" s="162" t="s">
        <v>864</v>
      </c>
      <c r="R123" s="162"/>
      <c r="S123" s="117" t="s">
        <v>800</v>
      </c>
      <c r="T123" s="162" t="s">
        <v>782</v>
      </c>
      <c r="U123" s="162"/>
      <c r="V123" s="167">
        <v>9000</v>
      </c>
      <c r="W123" s="167"/>
      <c r="X123" s="146">
        <v>9000</v>
      </c>
      <c r="Y123" s="146"/>
      <c r="Z123" s="146">
        <v>7000</v>
      </c>
      <c r="AA123" s="146"/>
      <c r="AB123" s="104">
        <f t="shared" si="4"/>
        <v>77.777777777777786</v>
      </c>
      <c r="AC123" s="104">
        <f t="shared" si="5"/>
        <v>77.777777777777786</v>
      </c>
    </row>
    <row r="124" spans="2:29" ht="23.25" customHeight="1">
      <c r="B124" s="100"/>
      <c r="C124" s="101"/>
      <c r="D124" s="110"/>
      <c r="E124" s="111"/>
      <c r="F124" s="112"/>
      <c r="G124" s="181" t="s">
        <v>869</v>
      </c>
      <c r="H124" s="181"/>
      <c r="I124" s="181"/>
      <c r="J124" s="181"/>
      <c r="K124" s="181"/>
      <c r="L124" s="181"/>
      <c r="M124" s="181"/>
      <c r="N124" s="181"/>
      <c r="O124" s="181"/>
      <c r="P124" s="181"/>
      <c r="Q124" s="160" t="s">
        <v>864</v>
      </c>
      <c r="R124" s="160"/>
      <c r="S124" s="86" t="s">
        <v>870</v>
      </c>
      <c r="T124" s="160"/>
      <c r="U124" s="160"/>
      <c r="V124" s="170">
        <v>6000</v>
      </c>
      <c r="W124" s="170"/>
      <c r="X124" s="149">
        <f>X125</f>
        <v>6000</v>
      </c>
      <c r="Y124" s="149"/>
      <c r="Z124" s="149">
        <f>Z125</f>
        <v>6000</v>
      </c>
      <c r="AA124" s="149"/>
      <c r="AB124" s="104">
        <f t="shared" si="4"/>
        <v>100</v>
      </c>
      <c r="AC124" s="104">
        <f t="shared" si="5"/>
        <v>100</v>
      </c>
    </row>
    <row r="125" spans="2:29" ht="23.25" customHeight="1">
      <c r="B125" s="100"/>
      <c r="C125" s="101"/>
      <c r="D125" s="110"/>
      <c r="E125" s="111"/>
      <c r="F125" s="112"/>
      <c r="G125" s="114"/>
      <c r="H125" s="158" t="s">
        <v>779</v>
      </c>
      <c r="I125" s="158"/>
      <c r="J125" s="158"/>
      <c r="K125" s="158"/>
      <c r="L125" s="158"/>
      <c r="M125" s="158"/>
      <c r="N125" s="158"/>
      <c r="O125" s="158"/>
      <c r="P125" s="158"/>
      <c r="Q125" s="152" t="s">
        <v>864</v>
      </c>
      <c r="R125" s="152"/>
      <c r="S125" s="113" t="s">
        <v>870</v>
      </c>
      <c r="T125" s="152" t="s">
        <v>780</v>
      </c>
      <c r="U125" s="152"/>
      <c r="V125" s="169">
        <v>6000</v>
      </c>
      <c r="W125" s="169"/>
      <c r="X125" s="134">
        <f>X126</f>
        <v>6000</v>
      </c>
      <c r="Y125" s="134"/>
      <c r="Z125" s="134">
        <f>Z126</f>
        <v>6000</v>
      </c>
      <c r="AA125" s="134"/>
      <c r="AB125" s="104">
        <f t="shared" si="4"/>
        <v>100</v>
      </c>
      <c r="AC125" s="104">
        <f t="shared" si="5"/>
        <v>100</v>
      </c>
    </row>
    <row r="126" spans="2:29" ht="23.25" customHeight="1">
      <c r="B126" s="100"/>
      <c r="C126" s="101"/>
      <c r="D126" s="110"/>
      <c r="E126" s="111"/>
      <c r="F126" s="112"/>
      <c r="G126" s="115"/>
      <c r="H126" s="116"/>
      <c r="I126" s="156" t="s">
        <v>781</v>
      </c>
      <c r="J126" s="156"/>
      <c r="K126" s="156"/>
      <c r="L126" s="156"/>
      <c r="M126" s="156"/>
      <c r="N126" s="156"/>
      <c r="O126" s="156"/>
      <c r="P126" s="156"/>
      <c r="Q126" s="162" t="s">
        <v>864</v>
      </c>
      <c r="R126" s="162"/>
      <c r="S126" s="117" t="s">
        <v>870</v>
      </c>
      <c r="T126" s="162" t="s">
        <v>782</v>
      </c>
      <c r="U126" s="162"/>
      <c r="V126" s="167">
        <v>6000</v>
      </c>
      <c r="W126" s="167"/>
      <c r="X126" s="146">
        <v>6000</v>
      </c>
      <c r="Y126" s="146"/>
      <c r="Z126" s="146">
        <v>6000</v>
      </c>
      <c r="AA126" s="146"/>
      <c r="AB126" s="104">
        <f t="shared" si="4"/>
        <v>100</v>
      </c>
      <c r="AC126" s="104">
        <f t="shared" si="5"/>
        <v>100</v>
      </c>
    </row>
    <row r="127" spans="2:29" ht="23.25" customHeight="1">
      <c r="B127" s="100"/>
      <c r="C127" s="101"/>
      <c r="D127" s="102"/>
      <c r="E127" s="182" t="s">
        <v>761</v>
      </c>
      <c r="F127" s="182"/>
      <c r="G127" s="182"/>
      <c r="H127" s="182"/>
      <c r="I127" s="182"/>
      <c r="J127" s="182"/>
      <c r="K127" s="182"/>
      <c r="L127" s="182"/>
      <c r="M127" s="182"/>
      <c r="N127" s="182"/>
      <c r="O127" s="182"/>
      <c r="P127" s="182"/>
      <c r="Q127" s="174" t="s">
        <v>864</v>
      </c>
      <c r="R127" s="174"/>
      <c r="S127" s="103" t="s">
        <v>762</v>
      </c>
      <c r="T127" s="174"/>
      <c r="U127" s="174"/>
      <c r="V127" s="151">
        <v>75936765.480000004</v>
      </c>
      <c r="W127" s="151"/>
      <c r="X127" s="133">
        <v>75937000</v>
      </c>
      <c r="Y127" s="133"/>
      <c r="Z127" s="133">
        <f>Z128+Z151</f>
        <v>73954891.25</v>
      </c>
      <c r="AA127" s="133"/>
      <c r="AB127" s="104">
        <f t="shared" si="4"/>
        <v>97.390099226017227</v>
      </c>
      <c r="AC127" s="104">
        <f t="shared" si="5"/>
        <v>97.389798451347829</v>
      </c>
    </row>
    <row r="128" spans="2:29" ht="23.25" customHeight="1">
      <c r="B128" s="100"/>
      <c r="C128" s="101"/>
      <c r="D128" s="105"/>
      <c r="E128" s="173" t="s">
        <v>871</v>
      </c>
      <c r="F128" s="173"/>
      <c r="G128" s="173"/>
      <c r="H128" s="173"/>
      <c r="I128" s="173"/>
      <c r="J128" s="173"/>
      <c r="K128" s="173"/>
      <c r="L128" s="173"/>
      <c r="M128" s="173"/>
      <c r="N128" s="173"/>
      <c r="O128" s="173"/>
      <c r="P128" s="173"/>
      <c r="Q128" s="171" t="s">
        <v>864</v>
      </c>
      <c r="R128" s="171"/>
      <c r="S128" s="106" t="s">
        <v>872</v>
      </c>
      <c r="T128" s="171"/>
      <c r="U128" s="171"/>
      <c r="V128" s="172">
        <v>3447529.69</v>
      </c>
      <c r="W128" s="172"/>
      <c r="X128" s="147">
        <v>3448000</v>
      </c>
      <c r="Y128" s="147"/>
      <c r="Z128" s="147">
        <f>Z129+Z147</f>
        <v>3406891.25</v>
      </c>
      <c r="AA128" s="147"/>
      <c r="AB128" s="104">
        <f t="shared" si="4"/>
        <v>98.821230166113523</v>
      </c>
      <c r="AC128" s="104">
        <f t="shared" si="5"/>
        <v>98.807750870069611</v>
      </c>
    </row>
    <row r="129" spans="2:29" ht="15" customHeight="1">
      <c r="B129" s="100"/>
      <c r="C129" s="101"/>
      <c r="D129" s="105"/>
      <c r="E129" s="107"/>
      <c r="F129" s="108"/>
      <c r="G129" s="166" t="s">
        <v>873</v>
      </c>
      <c r="H129" s="166"/>
      <c r="I129" s="166"/>
      <c r="J129" s="166"/>
      <c r="K129" s="166"/>
      <c r="L129" s="166"/>
      <c r="M129" s="166"/>
      <c r="N129" s="166"/>
      <c r="O129" s="166"/>
      <c r="P129" s="166"/>
      <c r="Q129" s="157" t="s">
        <v>864</v>
      </c>
      <c r="R129" s="157"/>
      <c r="S129" s="109" t="s">
        <v>874</v>
      </c>
      <c r="T129" s="157"/>
      <c r="U129" s="157"/>
      <c r="V129" s="150">
        <v>3150369.69</v>
      </c>
      <c r="W129" s="150"/>
      <c r="X129" s="145">
        <v>3150000</v>
      </c>
      <c r="Y129" s="145"/>
      <c r="Z129" s="145">
        <v>3109891.25</v>
      </c>
      <c r="AA129" s="145"/>
      <c r="AB129" s="104">
        <f t="shared" si="4"/>
        <v>98.715120954582318</v>
      </c>
      <c r="AC129" s="104">
        <f t="shared" si="5"/>
        <v>98.726706349206353</v>
      </c>
    </row>
    <row r="130" spans="2:29" ht="23.25" customHeight="1">
      <c r="B130" s="100"/>
      <c r="C130" s="101"/>
      <c r="D130" s="110"/>
      <c r="E130" s="111"/>
      <c r="F130" s="112"/>
      <c r="G130" s="181" t="s">
        <v>875</v>
      </c>
      <c r="H130" s="181"/>
      <c r="I130" s="181"/>
      <c r="J130" s="181"/>
      <c r="K130" s="181"/>
      <c r="L130" s="181"/>
      <c r="M130" s="181"/>
      <c r="N130" s="181"/>
      <c r="O130" s="181"/>
      <c r="P130" s="181"/>
      <c r="Q130" s="160" t="s">
        <v>864</v>
      </c>
      <c r="R130" s="160"/>
      <c r="S130" s="86" t="s">
        <v>876</v>
      </c>
      <c r="T130" s="160"/>
      <c r="U130" s="160"/>
      <c r="V130" s="170">
        <v>220767.92</v>
      </c>
      <c r="W130" s="170"/>
      <c r="X130" s="149">
        <f>X131</f>
        <v>221000</v>
      </c>
      <c r="Y130" s="149"/>
      <c r="Z130" s="149">
        <f>Z131</f>
        <v>186000</v>
      </c>
      <c r="AA130" s="149"/>
      <c r="AB130" s="104">
        <f t="shared" si="4"/>
        <v>84.25137130430906</v>
      </c>
      <c r="AC130" s="104">
        <f t="shared" si="5"/>
        <v>84.162895927601809</v>
      </c>
    </row>
    <row r="131" spans="2:29" ht="23.25" customHeight="1">
      <c r="B131" s="100"/>
      <c r="C131" s="101"/>
      <c r="D131" s="110"/>
      <c r="E131" s="111"/>
      <c r="F131" s="112"/>
      <c r="G131" s="114"/>
      <c r="H131" s="158" t="s">
        <v>779</v>
      </c>
      <c r="I131" s="158"/>
      <c r="J131" s="158"/>
      <c r="K131" s="158"/>
      <c r="L131" s="158"/>
      <c r="M131" s="158"/>
      <c r="N131" s="158"/>
      <c r="O131" s="158"/>
      <c r="P131" s="158"/>
      <c r="Q131" s="152" t="s">
        <v>864</v>
      </c>
      <c r="R131" s="152"/>
      <c r="S131" s="113" t="s">
        <v>876</v>
      </c>
      <c r="T131" s="152" t="s">
        <v>780</v>
      </c>
      <c r="U131" s="152"/>
      <c r="V131" s="169">
        <v>220767.92</v>
      </c>
      <c r="W131" s="169"/>
      <c r="X131" s="134">
        <f>X132</f>
        <v>221000</v>
      </c>
      <c r="Y131" s="134"/>
      <c r="Z131" s="134">
        <f>Z132</f>
        <v>186000</v>
      </c>
      <c r="AA131" s="134"/>
      <c r="AB131" s="104">
        <f t="shared" si="4"/>
        <v>84.25137130430906</v>
      </c>
      <c r="AC131" s="104">
        <f t="shared" si="5"/>
        <v>84.162895927601809</v>
      </c>
    </row>
    <row r="132" spans="2:29" ht="23.25" customHeight="1">
      <c r="B132" s="100"/>
      <c r="C132" s="101"/>
      <c r="D132" s="110"/>
      <c r="E132" s="111"/>
      <c r="F132" s="112"/>
      <c r="G132" s="115"/>
      <c r="H132" s="116"/>
      <c r="I132" s="156" t="s">
        <v>781</v>
      </c>
      <c r="J132" s="156"/>
      <c r="K132" s="156"/>
      <c r="L132" s="156"/>
      <c r="M132" s="156"/>
      <c r="N132" s="156"/>
      <c r="O132" s="156"/>
      <c r="P132" s="156"/>
      <c r="Q132" s="162" t="s">
        <v>864</v>
      </c>
      <c r="R132" s="162"/>
      <c r="S132" s="117" t="s">
        <v>876</v>
      </c>
      <c r="T132" s="162" t="s">
        <v>782</v>
      </c>
      <c r="U132" s="162"/>
      <c r="V132" s="167">
        <v>220767.92</v>
      </c>
      <c r="W132" s="167"/>
      <c r="X132" s="146">
        <v>221000</v>
      </c>
      <c r="Y132" s="146"/>
      <c r="Z132" s="146">
        <v>186000</v>
      </c>
      <c r="AA132" s="146"/>
      <c r="AB132" s="104">
        <f t="shared" si="4"/>
        <v>84.25137130430906</v>
      </c>
      <c r="AC132" s="104">
        <f t="shared" si="5"/>
        <v>84.162895927601809</v>
      </c>
    </row>
    <row r="133" spans="2:29" ht="15" customHeight="1">
      <c r="B133" s="100"/>
      <c r="C133" s="101"/>
      <c r="D133" s="110"/>
      <c r="E133" s="111"/>
      <c r="F133" s="112"/>
      <c r="G133" s="181" t="s">
        <v>877</v>
      </c>
      <c r="H133" s="181"/>
      <c r="I133" s="181"/>
      <c r="J133" s="181"/>
      <c r="K133" s="181"/>
      <c r="L133" s="181"/>
      <c r="M133" s="181"/>
      <c r="N133" s="181"/>
      <c r="O133" s="181"/>
      <c r="P133" s="181"/>
      <c r="Q133" s="160" t="s">
        <v>864</v>
      </c>
      <c r="R133" s="160"/>
      <c r="S133" s="86" t="s">
        <v>878</v>
      </c>
      <c r="T133" s="160"/>
      <c r="U133" s="160"/>
      <c r="V133" s="170">
        <v>65741.279999999999</v>
      </c>
      <c r="W133" s="170"/>
      <c r="X133" s="149">
        <f>X134</f>
        <v>66000</v>
      </c>
      <c r="Y133" s="149"/>
      <c r="Z133" s="149">
        <f>Z134</f>
        <v>60000</v>
      </c>
      <c r="AA133" s="149"/>
      <c r="AB133" s="104">
        <f t="shared" si="4"/>
        <v>91.266856988485785</v>
      </c>
      <c r="AC133" s="104">
        <f t="shared" si="5"/>
        <v>90.909090909090907</v>
      </c>
    </row>
    <row r="134" spans="2:29" ht="23.25" customHeight="1">
      <c r="B134" s="100"/>
      <c r="C134" s="101"/>
      <c r="D134" s="110"/>
      <c r="E134" s="111"/>
      <c r="F134" s="112"/>
      <c r="G134" s="114"/>
      <c r="H134" s="158" t="s">
        <v>779</v>
      </c>
      <c r="I134" s="158"/>
      <c r="J134" s="158"/>
      <c r="K134" s="158"/>
      <c r="L134" s="158"/>
      <c r="M134" s="158"/>
      <c r="N134" s="158"/>
      <c r="O134" s="158"/>
      <c r="P134" s="158"/>
      <c r="Q134" s="152" t="s">
        <v>864</v>
      </c>
      <c r="R134" s="152"/>
      <c r="S134" s="113" t="s">
        <v>878</v>
      </c>
      <c r="T134" s="152" t="s">
        <v>780</v>
      </c>
      <c r="U134" s="152"/>
      <c r="V134" s="169">
        <v>65741.279999999999</v>
      </c>
      <c r="W134" s="169"/>
      <c r="X134" s="134">
        <f>X135</f>
        <v>66000</v>
      </c>
      <c r="Y134" s="134"/>
      <c r="Z134" s="134">
        <f>Z135</f>
        <v>60000</v>
      </c>
      <c r="AA134" s="134"/>
      <c r="AB134" s="104">
        <f t="shared" si="4"/>
        <v>91.266856988485785</v>
      </c>
      <c r="AC134" s="104">
        <f t="shared" si="5"/>
        <v>90.909090909090907</v>
      </c>
    </row>
    <row r="135" spans="2:29" ht="23.25" customHeight="1">
      <c r="B135" s="100"/>
      <c r="C135" s="101"/>
      <c r="D135" s="110"/>
      <c r="E135" s="111"/>
      <c r="F135" s="112"/>
      <c r="G135" s="115"/>
      <c r="H135" s="116"/>
      <c r="I135" s="156" t="s">
        <v>781</v>
      </c>
      <c r="J135" s="156"/>
      <c r="K135" s="156"/>
      <c r="L135" s="156"/>
      <c r="M135" s="156"/>
      <c r="N135" s="156"/>
      <c r="O135" s="156"/>
      <c r="P135" s="156"/>
      <c r="Q135" s="162" t="s">
        <v>864</v>
      </c>
      <c r="R135" s="162"/>
      <c r="S135" s="117" t="s">
        <v>878</v>
      </c>
      <c r="T135" s="162" t="s">
        <v>782</v>
      </c>
      <c r="U135" s="162"/>
      <c r="V135" s="167">
        <v>65741.279999999999</v>
      </c>
      <c r="W135" s="167"/>
      <c r="X135" s="146">
        <v>66000</v>
      </c>
      <c r="Y135" s="146"/>
      <c r="Z135" s="146">
        <v>60000</v>
      </c>
      <c r="AA135" s="146"/>
      <c r="AB135" s="104">
        <f t="shared" si="4"/>
        <v>91.266856988485785</v>
      </c>
      <c r="AC135" s="104">
        <f t="shared" si="5"/>
        <v>90.909090909090907</v>
      </c>
    </row>
    <row r="136" spans="2:29" ht="15" customHeight="1">
      <c r="B136" s="100"/>
      <c r="C136" s="101"/>
      <c r="D136" s="110"/>
      <c r="E136" s="111"/>
      <c r="F136" s="112"/>
      <c r="G136" s="181" t="s">
        <v>879</v>
      </c>
      <c r="H136" s="181"/>
      <c r="I136" s="181"/>
      <c r="J136" s="181"/>
      <c r="K136" s="181"/>
      <c r="L136" s="181"/>
      <c r="M136" s="181"/>
      <c r="N136" s="181"/>
      <c r="O136" s="181"/>
      <c r="P136" s="181"/>
      <c r="Q136" s="160" t="s">
        <v>864</v>
      </c>
      <c r="R136" s="160"/>
      <c r="S136" s="86" t="s">
        <v>880</v>
      </c>
      <c r="T136" s="160"/>
      <c r="U136" s="160"/>
      <c r="V136" s="170">
        <v>1977879.49</v>
      </c>
      <c r="W136" s="170"/>
      <c r="X136" s="149">
        <f>X137+X139</f>
        <v>1978000</v>
      </c>
      <c r="Y136" s="149"/>
      <c r="Z136" s="149">
        <f>Z137+Z139</f>
        <v>1978000</v>
      </c>
      <c r="AA136" s="149"/>
      <c r="AB136" s="104">
        <f t="shared" si="4"/>
        <v>100.00609288890499</v>
      </c>
      <c r="AC136" s="104">
        <f t="shared" si="5"/>
        <v>100</v>
      </c>
    </row>
    <row r="137" spans="2:29" ht="23.25" customHeight="1">
      <c r="B137" s="100"/>
      <c r="C137" s="101"/>
      <c r="D137" s="110"/>
      <c r="E137" s="111"/>
      <c r="F137" s="112"/>
      <c r="G137" s="114"/>
      <c r="H137" s="158" t="s">
        <v>779</v>
      </c>
      <c r="I137" s="158"/>
      <c r="J137" s="158"/>
      <c r="K137" s="158"/>
      <c r="L137" s="158"/>
      <c r="M137" s="158"/>
      <c r="N137" s="158"/>
      <c r="O137" s="158"/>
      <c r="P137" s="158"/>
      <c r="Q137" s="152" t="s">
        <v>864</v>
      </c>
      <c r="R137" s="152"/>
      <c r="S137" s="113" t="s">
        <v>880</v>
      </c>
      <c r="T137" s="152" t="s">
        <v>780</v>
      </c>
      <c r="U137" s="152"/>
      <c r="V137" s="169">
        <v>1969883.46</v>
      </c>
      <c r="W137" s="169"/>
      <c r="X137" s="134">
        <f>X138</f>
        <v>1970000</v>
      </c>
      <c r="Y137" s="134"/>
      <c r="Z137" s="134">
        <f>Z138</f>
        <v>1970000</v>
      </c>
      <c r="AA137" s="134"/>
      <c r="AB137" s="104">
        <f t="shared" si="4"/>
        <v>100.00591608602065</v>
      </c>
      <c r="AC137" s="104">
        <f t="shared" si="5"/>
        <v>100</v>
      </c>
    </row>
    <row r="138" spans="2:29" ht="23.25" customHeight="1">
      <c r="B138" s="100"/>
      <c r="C138" s="101"/>
      <c r="D138" s="110"/>
      <c r="E138" s="111"/>
      <c r="F138" s="112"/>
      <c r="G138" s="115"/>
      <c r="H138" s="116"/>
      <c r="I138" s="156" t="s">
        <v>781</v>
      </c>
      <c r="J138" s="156"/>
      <c r="K138" s="156"/>
      <c r="L138" s="156"/>
      <c r="M138" s="156"/>
      <c r="N138" s="156"/>
      <c r="O138" s="156"/>
      <c r="P138" s="156"/>
      <c r="Q138" s="162" t="s">
        <v>864</v>
      </c>
      <c r="R138" s="162"/>
      <c r="S138" s="117" t="s">
        <v>880</v>
      </c>
      <c r="T138" s="162" t="s">
        <v>782</v>
      </c>
      <c r="U138" s="162"/>
      <c r="V138" s="167">
        <v>1969883.46</v>
      </c>
      <c r="W138" s="167"/>
      <c r="X138" s="146">
        <v>1970000</v>
      </c>
      <c r="Y138" s="146"/>
      <c r="Z138" s="146">
        <v>1970000</v>
      </c>
      <c r="AA138" s="146"/>
      <c r="AB138" s="104">
        <f t="shared" ref="AB138:AB201" si="6">Z138/V138*100</f>
        <v>100.00591608602065</v>
      </c>
      <c r="AC138" s="104">
        <f t="shared" ref="AC138:AC201" si="7">Z138/X138*100</f>
        <v>100</v>
      </c>
    </row>
    <row r="139" spans="2:29" ht="15" customHeight="1">
      <c r="B139" s="100"/>
      <c r="C139" s="101"/>
      <c r="D139" s="110"/>
      <c r="E139" s="111"/>
      <c r="F139" s="112"/>
      <c r="G139" s="114"/>
      <c r="H139" s="158" t="s">
        <v>825</v>
      </c>
      <c r="I139" s="158"/>
      <c r="J139" s="158"/>
      <c r="K139" s="158"/>
      <c r="L139" s="158"/>
      <c r="M139" s="158"/>
      <c r="N139" s="158"/>
      <c r="O139" s="158"/>
      <c r="P139" s="158"/>
      <c r="Q139" s="152" t="s">
        <v>864</v>
      </c>
      <c r="R139" s="152"/>
      <c r="S139" s="113" t="s">
        <v>880</v>
      </c>
      <c r="T139" s="152" t="s">
        <v>826</v>
      </c>
      <c r="U139" s="152"/>
      <c r="V139" s="169">
        <v>7996.03</v>
      </c>
      <c r="W139" s="169"/>
      <c r="X139" s="134">
        <f>X140</f>
        <v>8000</v>
      </c>
      <c r="Y139" s="134"/>
      <c r="Z139" s="134">
        <f>Z140</f>
        <v>8000</v>
      </c>
      <c r="AA139" s="134"/>
      <c r="AB139" s="104">
        <f t="shared" si="6"/>
        <v>100.04964963863317</v>
      </c>
      <c r="AC139" s="104">
        <f t="shared" si="7"/>
        <v>100</v>
      </c>
    </row>
    <row r="140" spans="2:29" ht="15" customHeight="1">
      <c r="B140" s="100"/>
      <c r="C140" s="101"/>
      <c r="D140" s="110"/>
      <c r="E140" s="111"/>
      <c r="F140" s="112"/>
      <c r="G140" s="115"/>
      <c r="H140" s="116"/>
      <c r="I140" s="156" t="s">
        <v>881</v>
      </c>
      <c r="J140" s="156"/>
      <c r="K140" s="156"/>
      <c r="L140" s="156"/>
      <c r="M140" s="156"/>
      <c r="N140" s="156"/>
      <c r="O140" s="156"/>
      <c r="P140" s="156"/>
      <c r="Q140" s="162" t="s">
        <v>864</v>
      </c>
      <c r="R140" s="162"/>
      <c r="S140" s="117" t="s">
        <v>880</v>
      </c>
      <c r="T140" s="162" t="s">
        <v>882</v>
      </c>
      <c r="U140" s="162"/>
      <c r="V140" s="167">
        <v>7996.03</v>
      </c>
      <c r="W140" s="167"/>
      <c r="X140" s="146">
        <v>8000</v>
      </c>
      <c r="Y140" s="146"/>
      <c r="Z140" s="146">
        <v>8000</v>
      </c>
      <c r="AA140" s="146"/>
      <c r="AB140" s="104">
        <f t="shared" si="6"/>
        <v>100.04964963863317</v>
      </c>
      <c r="AC140" s="104">
        <f t="shared" si="7"/>
        <v>100</v>
      </c>
    </row>
    <row r="141" spans="2:29" ht="23.25" customHeight="1">
      <c r="B141" s="100"/>
      <c r="C141" s="101"/>
      <c r="D141" s="110"/>
      <c r="E141" s="111"/>
      <c r="F141" s="112"/>
      <c r="G141" s="181" t="s">
        <v>883</v>
      </c>
      <c r="H141" s="181"/>
      <c r="I141" s="181"/>
      <c r="J141" s="181"/>
      <c r="K141" s="181"/>
      <c r="L141" s="181"/>
      <c r="M141" s="181"/>
      <c r="N141" s="181"/>
      <c r="O141" s="181"/>
      <c r="P141" s="181"/>
      <c r="Q141" s="160" t="s">
        <v>864</v>
      </c>
      <c r="R141" s="160"/>
      <c r="S141" s="86" t="s">
        <v>884</v>
      </c>
      <c r="T141" s="160"/>
      <c r="U141" s="160"/>
      <c r="V141" s="170">
        <v>873481</v>
      </c>
      <c r="W141" s="170"/>
      <c r="X141" s="149">
        <f>X142</f>
        <v>873000</v>
      </c>
      <c r="Y141" s="149"/>
      <c r="Z141" s="149">
        <f>Z142</f>
        <v>873000</v>
      </c>
      <c r="AA141" s="149"/>
      <c r="AB141" s="104">
        <f t="shared" si="6"/>
        <v>99.9449329750733</v>
      </c>
      <c r="AC141" s="104">
        <f t="shared" si="7"/>
        <v>100</v>
      </c>
    </row>
    <row r="142" spans="2:29" ht="15" customHeight="1">
      <c r="B142" s="100"/>
      <c r="C142" s="101"/>
      <c r="D142" s="110"/>
      <c r="E142" s="111"/>
      <c r="F142" s="112"/>
      <c r="G142" s="114"/>
      <c r="H142" s="158" t="s">
        <v>825</v>
      </c>
      <c r="I142" s="158"/>
      <c r="J142" s="158"/>
      <c r="K142" s="158"/>
      <c r="L142" s="158"/>
      <c r="M142" s="158"/>
      <c r="N142" s="158"/>
      <c r="O142" s="158"/>
      <c r="P142" s="158"/>
      <c r="Q142" s="152" t="s">
        <v>864</v>
      </c>
      <c r="R142" s="152"/>
      <c r="S142" s="113" t="s">
        <v>884</v>
      </c>
      <c r="T142" s="152" t="s">
        <v>826</v>
      </c>
      <c r="U142" s="152"/>
      <c r="V142" s="169">
        <v>873481</v>
      </c>
      <c r="W142" s="169"/>
      <c r="X142" s="134">
        <f>X143</f>
        <v>873000</v>
      </c>
      <c r="Y142" s="134"/>
      <c r="Z142" s="134">
        <f>Z143</f>
        <v>873000</v>
      </c>
      <c r="AA142" s="134"/>
      <c r="AB142" s="104">
        <f t="shared" si="6"/>
        <v>99.9449329750733</v>
      </c>
      <c r="AC142" s="104">
        <f t="shared" si="7"/>
        <v>100</v>
      </c>
    </row>
    <row r="143" spans="2:29" ht="15" customHeight="1">
      <c r="B143" s="100"/>
      <c r="C143" s="101"/>
      <c r="D143" s="110"/>
      <c r="E143" s="111"/>
      <c r="F143" s="112"/>
      <c r="G143" s="115"/>
      <c r="H143" s="116"/>
      <c r="I143" s="156" t="s">
        <v>827</v>
      </c>
      <c r="J143" s="156"/>
      <c r="K143" s="156"/>
      <c r="L143" s="156"/>
      <c r="M143" s="156"/>
      <c r="N143" s="156"/>
      <c r="O143" s="156"/>
      <c r="P143" s="156"/>
      <c r="Q143" s="162" t="s">
        <v>864</v>
      </c>
      <c r="R143" s="162"/>
      <c r="S143" s="117" t="s">
        <v>884</v>
      </c>
      <c r="T143" s="162" t="s">
        <v>828</v>
      </c>
      <c r="U143" s="162"/>
      <c r="V143" s="167">
        <v>873481</v>
      </c>
      <c r="W143" s="167"/>
      <c r="X143" s="146">
        <v>873000</v>
      </c>
      <c r="Y143" s="146"/>
      <c r="Z143" s="146">
        <v>873000</v>
      </c>
      <c r="AA143" s="146"/>
      <c r="AB143" s="104">
        <f t="shared" si="6"/>
        <v>99.9449329750733</v>
      </c>
      <c r="AC143" s="104">
        <f t="shared" si="7"/>
        <v>100</v>
      </c>
    </row>
    <row r="144" spans="2:29" ht="23.25" customHeight="1">
      <c r="B144" s="100"/>
      <c r="C144" s="101"/>
      <c r="D144" s="110"/>
      <c r="E144" s="111"/>
      <c r="F144" s="112"/>
      <c r="G144" s="181" t="s">
        <v>885</v>
      </c>
      <c r="H144" s="181"/>
      <c r="I144" s="181"/>
      <c r="J144" s="181"/>
      <c r="K144" s="181"/>
      <c r="L144" s="181"/>
      <c r="M144" s="181"/>
      <c r="N144" s="181"/>
      <c r="O144" s="181"/>
      <c r="P144" s="181"/>
      <c r="Q144" s="160" t="s">
        <v>864</v>
      </c>
      <c r="R144" s="160"/>
      <c r="S144" s="86" t="s">
        <v>886</v>
      </c>
      <c r="T144" s="160"/>
      <c r="U144" s="160"/>
      <c r="V144" s="170">
        <v>12500</v>
      </c>
      <c r="W144" s="170"/>
      <c r="X144" s="149">
        <f>X145</f>
        <v>13000</v>
      </c>
      <c r="Y144" s="149"/>
      <c r="Z144" s="149">
        <f>Z145</f>
        <v>13000</v>
      </c>
      <c r="AA144" s="149"/>
      <c r="AB144" s="104">
        <f t="shared" si="6"/>
        <v>104</v>
      </c>
      <c r="AC144" s="104">
        <f t="shared" si="7"/>
        <v>100</v>
      </c>
    </row>
    <row r="145" spans="2:29" ht="23.25" customHeight="1">
      <c r="B145" s="100"/>
      <c r="C145" s="101"/>
      <c r="D145" s="110"/>
      <c r="E145" s="111"/>
      <c r="F145" s="112"/>
      <c r="G145" s="114"/>
      <c r="H145" s="158" t="s">
        <v>887</v>
      </c>
      <c r="I145" s="158"/>
      <c r="J145" s="158"/>
      <c r="K145" s="158"/>
      <c r="L145" s="158"/>
      <c r="M145" s="158"/>
      <c r="N145" s="158"/>
      <c r="O145" s="158"/>
      <c r="P145" s="158"/>
      <c r="Q145" s="152" t="s">
        <v>864</v>
      </c>
      <c r="R145" s="152"/>
      <c r="S145" s="113" t="s">
        <v>886</v>
      </c>
      <c r="T145" s="152" t="s">
        <v>888</v>
      </c>
      <c r="U145" s="152"/>
      <c r="V145" s="169">
        <v>12500</v>
      </c>
      <c r="W145" s="169"/>
      <c r="X145" s="134">
        <f>X146</f>
        <v>13000</v>
      </c>
      <c r="Y145" s="134"/>
      <c r="Z145" s="134">
        <f>Z146</f>
        <v>13000</v>
      </c>
      <c r="AA145" s="134"/>
      <c r="AB145" s="104">
        <f t="shared" si="6"/>
        <v>104</v>
      </c>
      <c r="AC145" s="104">
        <f t="shared" si="7"/>
        <v>100</v>
      </c>
    </row>
    <row r="146" spans="2:29" ht="15" customHeight="1">
      <c r="B146" s="100"/>
      <c r="C146" s="101"/>
      <c r="D146" s="110"/>
      <c r="E146" s="111"/>
      <c r="F146" s="112"/>
      <c r="G146" s="115"/>
      <c r="H146" s="116"/>
      <c r="I146" s="156" t="s">
        <v>889</v>
      </c>
      <c r="J146" s="156"/>
      <c r="K146" s="156"/>
      <c r="L146" s="156"/>
      <c r="M146" s="156"/>
      <c r="N146" s="156"/>
      <c r="O146" s="156"/>
      <c r="P146" s="156"/>
      <c r="Q146" s="162" t="s">
        <v>864</v>
      </c>
      <c r="R146" s="162"/>
      <c r="S146" s="117" t="s">
        <v>886</v>
      </c>
      <c r="T146" s="162" t="s">
        <v>890</v>
      </c>
      <c r="U146" s="162"/>
      <c r="V146" s="167">
        <v>12500</v>
      </c>
      <c r="W146" s="167"/>
      <c r="X146" s="146">
        <v>13000</v>
      </c>
      <c r="Y146" s="146"/>
      <c r="Z146" s="146">
        <v>13000</v>
      </c>
      <c r="AA146" s="146"/>
      <c r="AB146" s="104">
        <f t="shared" si="6"/>
        <v>104</v>
      </c>
      <c r="AC146" s="104">
        <f t="shared" si="7"/>
        <v>100</v>
      </c>
    </row>
    <row r="147" spans="2:29" ht="15" customHeight="1">
      <c r="B147" s="100"/>
      <c r="C147" s="101"/>
      <c r="D147" s="105"/>
      <c r="E147" s="107"/>
      <c r="F147" s="108"/>
      <c r="G147" s="166" t="s">
        <v>891</v>
      </c>
      <c r="H147" s="166"/>
      <c r="I147" s="166"/>
      <c r="J147" s="166"/>
      <c r="K147" s="166"/>
      <c r="L147" s="166"/>
      <c r="M147" s="166"/>
      <c r="N147" s="166"/>
      <c r="O147" s="166"/>
      <c r="P147" s="166"/>
      <c r="Q147" s="157" t="s">
        <v>864</v>
      </c>
      <c r="R147" s="157"/>
      <c r="S147" s="109" t="s">
        <v>892</v>
      </c>
      <c r="T147" s="157"/>
      <c r="U147" s="157"/>
      <c r="V147" s="150">
        <v>297160</v>
      </c>
      <c r="W147" s="150"/>
      <c r="X147" s="145">
        <f>X148</f>
        <v>297000</v>
      </c>
      <c r="Y147" s="145"/>
      <c r="Z147" s="145">
        <f>Z148</f>
        <v>297000</v>
      </c>
      <c r="AA147" s="145"/>
      <c r="AB147" s="104">
        <f t="shared" si="6"/>
        <v>99.946156952483506</v>
      </c>
      <c r="AC147" s="104">
        <f t="shared" si="7"/>
        <v>100</v>
      </c>
    </row>
    <row r="148" spans="2:29" ht="23.25" customHeight="1">
      <c r="B148" s="100"/>
      <c r="C148" s="101"/>
      <c r="D148" s="110"/>
      <c r="E148" s="111"/>
      <c r="F148" s="112"/>
      <c r="G148" s="181" t="s">
        <v>893</v>
      </c>
      <c r="H148" s="181"/>
      <c r="I148" s="181"/>
      <c r="J148" s="181"/>
      <c r="K148" s="181"/>
      <c r="L148" s="181"/>
      <c r="M148" s="181"/>
      <c r="N148" s="181"/>
      <c r="O148" s="181"/>
      <c r="P148" s="181"/>
      <c r="Q148" s="160" t="s">
        <v>864</v>
      </c>
      <c r="R148" s="160"/>
      <c r="S148" s="86" t="s">
        <v>894</v>
      </c>
      <c r="T148" s="160"/>
      <c r="U148" s="160"/>
      <c r="V148" s="170">
        <v>297160</v>
      </c>
      <c r="W148" s="170"/>
      <c r="X148" s="149">
        <f>X149</f>
        <v>297000</v>
      </c>
      <c r="Y148" s="149"/>
      <c r="Z148" s="149">
        <f>Z149</f>
        <v>297000</v>
      </c>
      <c r="AA148" s="149"/>
      <c r="AB148" s="104">
        <f t="shared" si="6"/>
        <v>99.946156952483506</v>
      </c>
      <c r="AC148" s="104">
        <f t="shared" si="7"/>
        <v>100</v>
      </c>
    </row>
    <row r="149" spans="2:29" ht="23.25" customHeight="1">
      <c r="B149" s="100"/>
      <c r="C149" s="101"/>
      <c r="D149" s="110"/>
      <c r="E149" s="111"/>
      <c r="F149" s="112"/>
      <c r="G149" s="114"/>
      <c r="H149" s="158" t="s">
        <v>779</v>
      </c>
      <c r="I149" s="158"/>
      <c r="J149" s="158"/>
      <c r="K149" s="158"/>
      <c r="L149" s="158"/>
      <c r="M149" s="158"/>
      <c r="N149" s="158"/>
      <c r="O149" s="158"/>
      <c r="P149" s="158"/>
      <c r="Q149" s="152" t="s">
        <v>864</v>
      </c>
      <c r="R149" s="152"/>
      <c r="S149" s="113" t="s">
        <v>894</v>
      </c>
      <c r="T149" s="152" t="s">
        <v>780</v>
      </c>
      <c r="U149" s="152"/>
      <c r="V149" s="169">
        <v>297160</v>
      </c>
      <c r="W149" s="169"/>
      <c r="X149" s="134">
        <f>X150</f>
        <v>297000</v>
      </c>
      <c r="Y149" s="134"/>
      <c r="Z149" s="134">
        <f>Z150</f>
        <v>297000</v>
      </c>
      <c r="AA149" s="134"/>
      <c r="AB149" s="104">
        <f t="shared" si="6"/>
        <v>99.946156952483506</v>
      </c>
      <c r="AC149" s="104">
        <f t="shared" si="7"/>
        <v>100</v>
      </c>
    </row>
    <row r="150" spans="2:29" ht="23.25" customHeight="1">
      <c r="B150" s="100"/>
      <c r="C150" s="101"/>
      <c r="D150" s="110"/>
      <c r="E150" s="111"/>
      <c r="F150" s="112"/>
      <c r="G150" s="115"/>
      <c r="H150" s="116"/>
      <c r="I150" s="156" t="s">
        <v>781</v>
      </c>
      <c r="J150" s="156"/>
      <c r="K150" s="156"/>
      <c r="L150" s="156"/>
      <c r="M150" s="156"/>
      <c r="N150" s="156"/>
      <c r="O150" s="156"/>
      <c r="P150" s="156"/>
      <c r="Q150" s="162" t="s">
        <v>864</v>
      </c>
      <c r="R150" s="162"/>
      <c r="S150" s="117" t="s">
        <v>894</v>
      </c>
      <c r="T150" s="162" t="s">
        <v>782</v>
      </c>
      <c r="U150" s="162"/>
      <c r="V150" s="167">
        <v>297160</v>
      </c>
      <c r="W150" s="167"/>
      <c r="X150" s="146">
        <v>297000</v>
      </c>
      <c r="Y150" s="146"/>
      <c r="Z150" s="146">
        <v>297000</v>
      </c>
      <c r="AA150" s="146"/>
      <c r="AB150" s="104">
        <f t="shared" si="6"/>
        <v>99.946156952483506</v>
      </c>
      <c r="AC150" s="104">
        <f t="shared" si="7"/>
        <v>100</v>
      </c>
    </row>
    <row r="151" spans="2:29" ht="15" customHeight="1">
      <c r="B151" s="100"/>
      <c r="C151" s="101"/>
      <c r="D151" s="105"/>
      <c r="E151" s="173" t="s">
        <v>763</v>
      </c>
      <c r="F151" s="173"/>
      <c r="G151" s="173"/>
      <c r="H151" s="173"/>
      <c r="I151" s="173"/>
      <c r="J151" s="173"/>
      <c r="K151" s="173"/>
      <c r="L151" s="173"/>
      <c r="M151" s="173"/>
      <c r="N151" s="173"/>
      <c r="O151" s="173"/>
      <c r="P151" s="173"/>
      <c r="Q151" s="171" t="s">
        <v>864</v>
      </c>
      <c r="R151" s="171"/>
      <c r="S151" s="106" t="s">
        <v>764</v>
      </c>
      <c r="T151" s="171"/>
      <c r="U151" s="171"/>
      <c r="V151" s="172">
        <v>72489235.790000007</v>
      </c>
      <c r="W151" s="172"/>
      <c r="X151" s="147">
        <v>72489000</v>
      </c>
      <c r="Y151" s="147"/>
      <c r="Z151" s="147">
        <f>Z152+Z168+Z179+Z183</f>
        <v>70548000</v>
      </c>
      <c r="AA151" s="147"/>
      <c r="AB151" s="104">
        <f t="shared" si="6"/>
        <v>97.322035790770741</v>
      </c>
      <c r="AC151" s="104">
        <f t="shared" si="7"/>
        <v>97.32235235690932</v>
      </c>
    </row>
    <row r="152" spans="2:29" ht="23.25" customHeight="1">
      <c r="B152" s="100"/>
      <c r="C152" s="101"/>
      <c r="D152" s="105"/>
      <c r="E152" s="107"/>
      <c r="F152" s="108"/>
      <c r="G152" s="166" t="s">
        <v>817</v>
      </c>
      <c r="H152" s="166"/>
      <c r="I152" s="166"/>
      <c r="J152" s="166"/>
      <c r="K152" s="166"/>
      <c r="L152" s="166"/>
      <c r="M152" s="166"/>
      <c r="N152" s="166"/>
      <c r="O152" s="166"/>
      <c r="P152" s="166"/>
      <c r="Q152" s="157" t="s">
        <v>864</v>
      </c>
      <c r="R152" s="157"/>
      <c r="S152" s="109" t="s">
        <v>818</v>
      </c>
      <c r="T152" s="157"/>
      <c r="U152" s="157"/>
      <c r="V152" s="150">
        <v>12245881.68</v>
      </c>
      <c r="W152" s="150"/>
      <c r="X152" s="145">
        <f>X153+X160+X163</f>
        <v>12246000</v>
      </c>
      <c r="Y152" s="145"/>
      <c r="Z152" s="145">
        <f>Z153+Z160+Z163</f>
        <v>11661000</v>
      </c>
      <c r="AA152" s="145"/>
      <c r="AB152" s="104">
        <f t="shared" si="6"/>
        <v>95.223849982519184</v>
      </c>
      <c r="AC152" s="104">
        <f t="shared" si="7"/>
        <v>95.222929936305732</v>
      </c>
    </row>
    <row r="153" spans="2:29" ht="15" customHeight="1">
      <c r="B153" s="100"/>
      <c r="C153" s="101"/>
      <c r="D153" s="110"/>
      <c r="E153" s="111"/>
      <c r="F153" s="112"/>
      <c r="G153" s="181" t="s">
        <v>819</v>
      </c>
      <c r="H153" s="181"/>
      <c r="I153" s="181"/>
      <c r="J153" s="181"/>
      <c r="K153" s="181"/>
      <c r="L153" s="181"/>
      <c r="M153" s="181"/>
      <c r="N153" s="181"/>
      <c r="O153" s="181"/>
      <c r="P153" s="181"/>
      <c r="Q153" s="160" t="s">
        <v>864</v>
      </c>
      <c r="R153" s="160"/>
      <c r="S153" s="86" t="s">
        <v>820</v>
      </c>
      <c r="T153" s="160"/>
      <c r="U153" s="160"/>
      <c r="V153" s="170">
        <v>3600881.68</v>
      </c>
      <c r="W153" s="170"/>
      <c r="X153" s="149">
        <f>X154+X156+X158</f>
        <v>3601000</v>
      </c>
      <c r="Y153" s="149"/>
      <c r="Z153" s="149">
        <f>Z154+Z156+Z158</f>
        <v>3380000</v>
      </c>
      <c r="AA153" s="149"/>
      <c r="AB153" s="104">
        <f t="shared" si="6"/>
        <v>93.865900087003126</v>
      </c>
      <c r="AC153" s="104">
        <f t="shared" si="7"/>
        <v>93.862815884476532</v>
      </c>
    </row>
    <row r="154" spans="2:29" ht="45.75" customHeight="1">
      <c r="B154" s="100"/>
      <c r="C154" s="101"/>
      <c r="D154" s="110"/>
      <c r="E154" s="111"/>
      <c r="F154" s="112"/>
      <c r="G154" s="114"/>
      <c r="H154" s="158" t="s">
        <v>769</v>
      </c>
      <c r="I154" s="158"/>
      <c r="J154" s="158"/>
      <c r="K154" s="158"/>
      <c r="L154" s="158"/>
      <c r="M154" s="158"/>
      <c r="N154" s="158"/>
      <c r="O154" s="158"/>
      <c r="P154" s="158"/>
      <c r="Q154" s="152" t="s">
        <v>864</v>
      </c>
      <c r="R154" s="152"/>
      <c r="S154" s="113" t="s">
        <v>820</v>
      </c>
      <c r="T154" s="152" t="s">
        <v>770</v>
      </c>
      <c r="U154" s="152"/>
      <c r="V154" s="169">
        <v>2726000</v>
      </c>
      <c r="W154" s="169"/>
      <c r="X154" s="134">
        <f>X155</f>
        <v>2726000</v>
      </c>
      <c r="Y154" s="134"/>
      <c r="Z154" s="134">
        <f>Z155</f>
        <v>2699000</v>
      </c>
      <c r="AA154" s="134"/>
      <c r="AB154" s="104">
        <f t="shared" si="6"/>
        <v>99.00953778429934</v>
      </c>
      <c r="AC154" s="104">
        <f t="shared" si="7"/>
        <v>99.00953778429934</v>
      </c>
    </row>
    <row r="155" spans="2:29" ht="23.25" customHeight="1">
      <c r="B155" s="100"/>
      <c r="C155" s="101"/>
      <c r="D155" s="110"/>
      <c r="E155" s="111"/>
      <c r="F155" s="112"/>
      <c r="G155" s="115"/>
      <c r="H155" s="116"/>
      <c r="I155" s="156" t="s">
        <v>771</v>
      </c>
      <c r="J155" s="156"/>
      <c r="K155" s="156"/>
      <c r="L155" s="156"/>
      <c r="M155" s="156"/>
      <c r="N155" s="156"/>
      <c r="O155" s="156"/>
      <c r="P155" s="156"/>
      <c r="Q155" s="162" t="s">
        <v>864</v>
      </c>
      <c r="R155" s="162"/>
      <c r="S155" s="117" t="s">
        <v>820</v>
      </c>
      <c r="T155" s="162" t="s">
        <v>772</v>
      </c>
      <c r="U155" s="162"/>
      <c r="V155" s="167">
        <v>2726000</v>
      </c>
      <c r="W155" s="167"/>
      <c r="X155" s="146">
        <v>2726000</v>
      </c>
      <c r="Y155" s="146"/>
      <c r="Z155" s="146">
        <v>2699000</v>
      </c>
      <c r="AA155" s="146"/>
      <c r="AB155" s="104">
        <f t="shared" si="6"/>
        <v>99.00953778429934</v>
      </c>
      <c r="AC155" s="104">
        <f t="shared" si="7"/>
        <v>99.00953778429934</v>
      </c>
    </row>
    <row r="156" spans="2:29" ht="23.25" customHeight="1">
      <c r="B156" s="100"/>
      <c r="C156" s="101"/>
      <c r="D156" s="110"/>
      <c r="E156" s="111"/>
      <c r="F156" s="112"/>
      <c r="G156" s="114"/>
      <c r="H156" s="158" t="s">
        <v>779</v>
      </c>
      <c r="I156" s="158"/>
      <c r="J156" s="158"/>
      <c r="K156" s="158"/>
      <c r="L156" s="158"/>
      <c r="M156" s="158"/>
      <c r="N156" s="158"/>
      <c r="O156" s="158"/>
      <c r="P156" s="158"/>
      <c r="Q156" s="152" t="s">
        <v>864</v>
      </c>
      <c r="R156" s="152"/>
      <c r="S156" s="113" t="s">
        <v>820</v>
      </c>
      <c r="T156" s="152" t="s">
        <v>780</v>
      </c>
      <c r="U156" s="152"/>
      <c r="V156" s="169">
        <v>821371.68</v>
      </c>
      <c r="W156" s="169"/>
      <c r="X156" s="134">
        <f>X157</f>
        <v>821000</v>
      </c>
      <c r="Y156" s="134"/>
      <c r="Z156" s="134">
        <f>Z157</f>
        <v>627000</v>
      </c>
      <c r="AA156" s="134"/>
      <c r="AB156" s="104">
        <f t="shared" si="6"/>
        <v>76.335721728316713</v>
      </c>
      <c r="AC156" s="104">
        <f t="shared" si="7"/>
        <v>76.370280146163211</v>
      </c>
    </row>
    <row r="157" spans="2:29" ht="23.25" customHeight="1">
      <c r="B157" s="100"/>
      <c r="C157" s="101"/>
      <c r="D157" s="110"/>
      <c r="E157" s="111"/>
      <c r="F157" s="112"/>
      <c r="G157" s="115"/>
      <c r="H157" s="116"/>
      <c r="I157" s="156" t="s">
        <v>781</v>
      </c>
      <c r="J157" s="156"/>
      <c r="K157" s="156"/>
      <c r="L157" s="156"/>
      <c r="M157" s="156"/>
      <c r="N157" s="156"/>
      <c r="O157" s="156"/>
      <c r="P157" s="156"/>
      <c r="Q157" s="162" t="s">
        <v>864</v>
      </c>
      <c r="R157" s="162"/>
      <c r="S157" s="117" t="s">
        <v>820</v>
      </c>
      <c r="T157" s="162" t="s">
        <v>782</v>
      </c>
      <c r="U157" s="162"/>
      <c r="V157" s="167">
        <v>821371.68</v>
      </c>
      <c r="W157" s="167"/>
      <c r="X157" s="146">
        <v>821000</v>
      </c>
      <c r="Y157" s="146"/>
      <c r="Z157" s="146">
        <v>627000</v>
      </c>
      <c r="AA157" s="146"/>
      <c r="AB157" s="104">
        <f t="shared" si="6"/>
        <v>76.335721728316713</v>
      </c>
      <c r="AC157" s="104">
        <f t="shared" si="7"/>
        <v>76.370280146163211</v>
      </c>
    </row>
    <row r="158" spans="2:29" ht="15" customHeight="1">
      <c r="B158" s="100"/>
      <c r="C158" s="101"/>
      <c r="D158" s="110"/>
      <c r="E158" s="111"/>
      <c r="F158" s="112"/>
      <c r="G158" s="114"/>
      <c r="H158" s="158" t="s">
        <v>825</v>
      </c>
      <c r="I158" s="158"/>
      <c r="J158" s="158"/>
      <c r="K158" s="158"/>
      <c r="L158" s="158"/>
      <c r="M158" s="158"/>
      <c r="N158" s="158"/>
      <c r="O158" s="158"/>
      <c r="P158" s="158"/>
      <c r="Q158" s="152" t="s">
        <v>864</v>
      </c>
      <c r="R158" s="152"/>
      <c r="S158" s="113" t="s">
        <v>820</v>
      </c>
      <c r="T158" s="152" t="s">
        <v>826</v>
      </c>
      <c r="U158" s="152"/>
      <c r="V158" s="169">
        <v>53510</v>
      </c>
      <c r="W158" s="169"/>
      <c r="X158" s="134">
        <f>X159</f>
        <v>54000</v>
      </c>
      <c r="Y158" s="134"/>
      <c r="Z158" s="134">
        <f>Z159</f>
        <v>54000</v>
      </c>
      <c r="AA158" s="134"/>
      <c r="AB158" s="104">
        <f t="shared" si="6"/>
        <v>100.91571668846943</v>
      </c>
      <c r="AC158" s="104">
        <f t="shared" si="7"/>
        <v>100</v>
      </c>
    </row>
    <row r="159" spans="2:29" ht="15" customHeight="1">
      <c r="B159" s="100"/>
      <c r="C159" s="101"/>
      <c r="D159" s="110"/>
      <c r="E159" s="111"/>
      <c r="F159" s="112"/>
      <c r="G159" s="115"/>
      <c r="H159" s="116"/>
      <c r="I159" s="156" t="s">
        <v>827</v>
      </c>
      <c r="J159" s="156"/>
      <c r="K159" s="156"/>
      <c r="L159" s="156"/>
      <c r="M159" s="156"/>
      <c r="N159" s="156"/>
      <c r="O159" s="156"/>
      <c r="P159" s="156"/>
      <c r="Q159" s="162" t="s">
        <v>864</v>
      </c>
      <c r="R159" s="162"/>
      <c r="S159" s="117" t="s">
        <v>820</v>
      </c>
      <c r="T159" s="162" t="s">
        <v>828</v>
      </c>
      <c r="U159" s="162"/>
      <c r="V159" s="167">
        <v>53510</v>
      </c>
      <c r="W159" s="167"/>
      <c r="X159" s="146">
        <v>54000</v>
      </c>
      <c r="Y159" s="146"/>
      <c r="Z159" s="146">
        <v>54000</v>
      </c>
      <c r="AA159" s="146"/>
      <c r="AB159" s="104">
        <f t="shared" si="6"/>
        <v>100.91571668846943</v>
      </c>
      <c r="AC159" s="104">
        <f t="shared" si="7"/>
        <v>100</v>
      </c>
    </row>
    <row r="160" spans="2:29" ht="34.5" customHeight="1">
      <c r="B160" s="100"/>
      <c r="C160" s="101"/>
      <c r="D160" s="110"/>
      <c r="E160" s="111"/>
      <c r="F160" s="112"/>
      <c r="G160" s="181" t="s">
        <v>895</v>
      </c>
      <c r="H160" s="181"/>
      <c r="I160" s="181"/>
      <c r="J160" s="181"/>
      <c r="K160" s="181"/>
      <c r="L160" s="181"/>
      <c r="M160" s="181"/>
      <c r="N160" s="181"/>
      <c r="O160" s="181"/>
      <c r="P160" s="181"/>
      <c r="Q160" s="160" t="s">
        <v>864</v>
      </c>
      <c r="R160" s="160"/>
      <c r="S160" s="86" t="s">
        <v>896</v>
      </c>
      <c r="T160" s="160"/>
      <c r="U160" s="160"/>
      <c r="V160" s="170">
        <v>459000</v>
      </c>
      <c r="W160" s="170"/>
      <c r="X160" s="149">
        <f>X161</f>
        <v>459000</v>
      </c>
      <c r="Y160" s="149"/>
      <c r="Z160" s="149">
        <f>Z161</f>
        <v>459000</v>
      </c>
      <c r="AA160" s="149"/>
      <c r="AB160" s="104">
        <f t="shared" si="6"/>
        <v>100</v>
      </c>
      <c r="AC160" s="104">
        <f t="shared" si="7"/>
        <v>100</v>
      </c>
    </row>
    <row r="161" spans="2:29" ht="45.75" customHeight="1">
      <c r="B161" s="100"/>
      <c r="C161" s="101"/>
      <c r="D161" s="110"/>
      <c r="E161" s="111"/>
      <c r="F161" s="112"/>
      <c r="G161" s="114"/>
      <c r="H161" s="158" t="s">
        <v>769</v>
      </c>
      <c r="I161" s="158"/>
      <c r="J161" s="158"/>
      <c r="K161" s="158"/>
      <c r="L161" s="158"/>
      <c r="M161" s="158"/>
      <c r="N161" s="158"/>
      <c r="O161" s="158"/>
      <c r="P161" s="158"/>
      <c r="Q161" s="152" t="s">
        <v>864</v>
      </c>
      <c r="R161" s="152"/>
      <c r="S161" s="113" t="s">
        <v>896</v>
      </c>
      <c r="T161" s="152" t="s">
        <v>770</v>
      </c>
      <c r="U161" s="152"/>
      <c r="V161" s="169">
        <v>459000</v>
      </c>
      <c r="W161" s="169"/>
      <c r="X161" s="134">
        <f>X162</f>
        <v>459000</v>
      </c>
      <c r="Y161" s="134"/>
      <c r="Z161" s="134">
        <f>Z162</f>
        <v>459000</v>
      </c>
      <c r="AA161" s="134"/>
      <c r="AB161" s="104">
        <f t="shared" si="6"/>
        <v>100</v>
      </c>
      <c r="AC161" s="104">
        <f t="shared" si="7"/>
        <v>100</v>
      </c>
    </row>
    <row r="162" spans="2:29" ht="23.25" customHeight="1">
      <c r="B162" s="100"/>
      <c r="C162" s="101"/>
      <c r="D162" s="110"/>
      <c r="E162" s="111"/>
      <c r="F162" s="112"/>
      <c r="G162" s="115"/>
      <c r="H162" s="116"/>
      <c r="I162" s="156" t="s">
        <v>771</v>
      </c>
      <c r="J162" s="156"/>
      <c r="K162" s="156"/>
      <c r="L162" s="156"/>
      <c r="M162" s="156"/>
      <c r="N162" s="156"/>
      <c r="O162" s="156"/>
      <c r="P162" s="156"/>
      <c r="Q162" s="162" t="s">
        <v>864</v>
      </c>
      <c r="R162" s="162"/>
      <c r="S162" s="117" t="s">
        <v>896</v>
      </c>
      <c r="T162" s="162" t="s">
        <v>772</v>
      </c>
      <c r="U162" s="162"/>
      <c r="V162" s="167">
        <v>459000</v>
      </c>
      <c r="W162" s="167"/>
      <c r="X162" s="146">
        <v>459000</v>
      </c>
      <c r="Y162" s="146"/>
      <c r="Z162" s="146">
        <v>459000</v>
      </c>
      <c r="AA162" s="146"/>
      <c r="AB162" s="104">
        <f t="shared" si="6"/>
        <v>100</v>
      </c>
      <c r="AC162" s="104">
        <f t="shared" si="7"/>
        <v>100</v>
      </c>
    </row>
    <row r="163" spans="2:29" ht="45.75" customHeight="1">
      <c r="B163" s="100"/>
      <c r="C163" s="101"/>
      <c r="D163" s="110"/>
      <c r="E163" s="111"/>
      <c r="F163" s="112"/>
      <c r="G163" s="181" t="s">
        <v>897</v>
      </c>
      <c r="H163" s="181"/>
      <c r="I163" s="181"/>
      <c r="J163" s="181"/>
      <c r="K163" s="181"/>
      <c r="L163" s="181"/>
      <c r="M163" s="181"/>
      <c r="N163" s="181"/>
      <c r="O163" s="181"/>
      <c r="P163" s="181"/>
      <c r="Q163" s="160" t="s">
        <v>864</v>
      </c>
      <c r="R163" s="160"/>
      <c r="S163" s="86" t="s">
        <v>898</v>
      </c>
      <c r="T163" s="160"/>
      <c r="U163" s="160"/>
      <c r="V163" s="170">
        <v>8186000</v>
      </c>
      <c r="W163" s="170"/>
      <c r="X163" s="149">
        <f>X164+X166</f>
        <v>8186000</v>
      </c>
      <c r="Y163" s="149"/>
      <c r="Z163" s="149">
        <f>Z164+Z166</f>
        <v>7822000</v>
      </c>
      <c r="AA163" s="149"/>
      <c r="AB163" s="104">
        <f t="shared" si="6"/>
        <v>95.553383826044467</v>
      </c>
      <c r="AC163" s="104">
        <f t="shared" si="7"/>
        <v>95.553383826044467</v>
      </c>
    </row>
    <row r="164" spans="2:29" ht="45.75" customHeight="1">
      <c r="B164" s="100"/>
      <c r="C164" s="101"/>
      <c r="D164" s="110"/>
      <c r="E164" s="111"/>
      <c r="F164" s="112"/>
      <c r="G164" s="114"/>
      <c r="H164" s="158" t="s">
        <v>769</v>
      </c>
      <c r="I164" s="158"/>
      <c r="J164" s="158"/>
      <c r="K164" s="158"/>
      <c r="L164" s="158"/>
      <c r="M164" s="158"/>
      <c r="N164" s="158"/>
      <c r="O164" s="158"/>
      <c r="P164" s="158"/>
      <c r="Q164" s="152" t="s">
        <v>864</v>
      </c>
      <c r="R164" s="152"/>
      <c r="S164" s="113" t="s">
        <v>898</v>
      </c>
      <c r="T164" s="152" t="s">
        <v>770</v>
      </c>
      <c r="U164" s="152"/>
      <c r="V164" s="169">
        <v>7720000</v>
      </c>
      <c r="W164" s="169"/>
      <c r="X164" s="134">
        <f>X165</f>
        <v>7720000</v>
      </c>
      <c r="Y164" s="134"/>
      <c r="Z164" s="134">
        <f>Z165</f>
        <v>7661000</v>
      </c>
      <c r="AA164" s="134"/>
      <c r="AB164" s="104">
        <f t="shared" si="6"/>
        <v>99.235751295336783</v>
      </c>
      <c r="AC164" s="104">
        <f t="shared" si="7"/>
        <v>99.235751295336783</v>
      </c>
    </row>
    <row r="165" spans="2:29" ht="23.25" customHeight="1">
      <c r="B165" s="100"/>
      <c r="C165" s="101"/>
      <c r="D165" s="110"/>
      <c r="E165" s="111"/>
      <c r="F165" s="112"/>
      <c r="G165" s="115"/>
      <c r="H165" s="116"/>
      <c r="I165" s="156" t="s">
        <v>771</v>
      </c>
      <c r="J165" s="156"/>
      <c r="K165" s="156"/>
      <c r="L165" s="156"/>
      <c r="M165" s="156"/>
      <c r="N165" s="156"/>
      <c r="O165" s="156"/>
      <c r="P165" s="156"/>
      <c r="Q165" s="162" t="s">
        <v>864</v>
      </c>
      <c r="R165" s="162"/>
      <c r="S165" s="117" t="s">
        <v>898</v>
      </c>
      <c r="T165" s="162" t="s">
        <v>772</v>
      </c>
      <c r="U165" s="162"/>
      <c r="V165" s="167">
        <v>7720000</v>
      </c>
      <c r="W165" s="167"/>
      <c r="X165" s="146">
        <v>7720000</v>
      </c>
      <c r="Y165" s="146"/>
      <c r="Z165" s="146">
        <v>7661000</v>
      </c>
      <c r="AA165" s="146"/>
      <c r="AB165" s="104">
        <f t="shared" si="6"/>
        <v>99.235751295336783</v>
      </c>
      <c r="AC165" s="104">
        <f t="shared" si="7"/>
        <v>99.235751295336783</v>
      </c>
    </row>
    <row r="166" spans="2:29" ht="23.25" customHeight="1">
      <c r="B166" s="100"/>
      <c r="C166" s="101"/>
      <c r="D166" s="110"/>
      <c r="E166" s="111"/>
      <c r="F166" s="112"/>
      <c r="G166" s="114"/>
      <c r="H166" s="158" t="s">
        <v>779</v>
      </c>
      <c r="I166" s="158"/>
      <c r="J166" s="158"/>
      <c r="K166" s="158"/>
      <c r="L166" s="158"/>
      <c r="M166" s="158"/>
      <c r="N166" s="158"/>
      <c r="O166" s="158"/>
      <c r="P166" s="158"/>
      <c r="Q166" s="152" t="s">
        <v>864</v>
      </c>
      <c r="R166" s="152"/>
      <c r="S166" s="113" t="s">
        <v>898</v>
      </c>
      <c r="T166" s="152" t="s">
        <v>780</v>
      </c>
      <c r="U166" s="152"/>
      <c r="V166" s="169">
        <v>466000</v>
      </c>
      <c r="W166" s="169"/>
      <c r="X166" s="134">
        <f>X167</f>
        <v>466000</v>
      </c>
      <c r="Y166" s="134"/>
      <c r="Z166" s="134">
        <f>Z167</f>
        <v>161000</v>
      </c>
      <c r="AA166" s="134"/>
      <c r="AB166" s="104">
        <f t="shared" si="6"/>
        <v>34.549356223175963</v>
      </c>
      <c r="AC166" s="104">
        <f t="shared" si="7"/>
        <v>34.549356223175963</v>
      </c>
    </row>
    <row r="167" spans="2:29" ht="23.25" customHeight="1">
      <c r="B167" s="100"/>
      <c r="C167" s="101"/>
      <c r="D167" s="110"/>
      <c r="E167" s="111"/>
      <c r="F167" s="112"/>
      <c r="G167" s="115"/>
      <c r="H167" s="116"/>
      <c r="I167" s="156" t="s">
        <v>781</v>
      </c>
      <c r="J167" s="156"/>
      <c r="K167" s="156"/>
      <c r="L167" s="156"/>
      <c r="M167" s="156"/>
      <c r="N167" s="156"/>
      <c r="O167" s="156"/>
      <c r="P167" s="156"/>
      <c r="Q167" s="162" t="s">
        <v>864</v>
      </c>
      <c r="R167" s="162"/>
      <c r="S167" s="117" t="s">
        <v>898</v>
      </c>
      <c r="T167" s="162" t="s">
        <v>782</v>
      </c>
      <c r="U167" s="162"/>
      <c r="V167" s="167">
        <v>466000</v>
      </c>
      <c r="W167" s="167"/>
      <c r="X167" s="146">
        <v>466000</v>
      </c>
      <c r="Y167" s="146"/>
      <c r="Z167" s="146">
        <v>161000</v>
      </c>
      <c r="AA167" s="146"/>
      <c r="AB167" s="104">
        <f t="shared" si="6"/>
        <v>34.549356223175963</v>
      </c>
      <c r="AC167" s="104">
        <f t="shared" si="7"/>
        <v>34.549356223175963</v>
      </c>
    </row>
    <row r="168" spans="2:29" ht="23.25" customHeight="1">
      <c r="B168" s="100"/>
      <c r="C168" s="101"/>
      <c r="D168" s="105"/>
      <c r="E168" s="107"/>
      <c r="F168" s="108"/>
      <c r="G168" s="166" t="s">
        <v>899</v>
      </c>
      <c r="H168" s="166"/>
      <c r="I168" s="166"/>
      <c r="J168" s="166"/>
      <c r="K168" s="166"/>
      <c r="L168" s="166"/>
      <c r="M168" s="166"/>
      <c r="N168" s="166"/>
      <c r="O168" s="166"/>
      <c r="P168" s="166"/>
      <c r="Q168" s="157" t="s">
        <v>864</v>
      </c>
      <c r="R168" s="157"/>
      <c r="S168" s="109" t="s">
        <v>900</v>
      </c>
      <c r="T168" s="157"/>
      <c r="U168" s="157"/>
      <c r="V168" s="150">
        <v>56877604.109999999</v>
      </c>
      <c r="W168" s="150"/>
      <c r="X168" s="145">
        <f>X169+X176</f>
        <v>56878000</v>
      </c>
      <c r="Y168" s="145"/>
      <c r="Z168" s="145">
        <f>Z169+Z176</f>
        <v>55694000</v>
      </c>
      <c r="AA168" s="145"/>
      <c r="AB168" s="104">
        <f t="shared" si="6"/>
        <v>97.919033108864895</v>
      </c>
      <c r="AC168" s="104">
        <f t="shared" si="7"/>
        <v>97.918351559478182</v>
      </c>
    </row>
    <row r="169" spans="2:29" ht="23.25" customHeight="1">
      <c r="B169" s="100"/>
      <c r="C169" s="101"/>
      <c r="D169" s="110"/>
      <c r="E169" s="111"/>
      <c r="F169" s="112"/>
      <c r="G169" s="181" t="s">
        <v>901</v>
      </c>
      <c r="H169" s="181"/>
      <c r="I169" s="181"/>
      <c r="J169" s="181"/>
      <c r="K169" s="181"/>
      <c r="L169" s="181"/>
      <c r="M169" s="181"/>
      <c r="N169" s="181"/>
      <c r="O169" s="181"/>
      <c r="P169" s="181"/>
      <c r="Q169" s="160" t="s">
        <v>864</v>
      </c>
      <c r="R169" s="160"/>
      <c r="S169" s="86" t="s">
        <v>902</v>
      </c>
      <c r="T169" s="160"/>
      <c r="U169" s="160"/>
      <c r="V169" s="170">
        <v>56139604.109999999</v>
      </c>
      <c r="W169" s="170"/>
      <c r="X169" s="149">
        <v>56140000</v>
      </c>
      <c r="Y169" s="149"/>
      <c r="Z169" s="149">
        <f>Z170+Z172+Z174</f>
        <v>54956000</v>
      </c>
      <c r="AA169" s="149"/>
      <c r="AB169" s="104">
        <f t="shared" si="6"/>
        <v>97.891677134593181</v>
      </c>
      <c r="AC169" s="104">
        <f t="shared" si="7"/>
        <v>97.890986818667614</v>
      </c>
    </row>
    <row r="170" spans="2:29" ht="45.75" customHeight="1">
      <c r="B170" s="100"/>
      <c r="C170" s="101"/>
      <c r="D170" s="110"/>
      <c r="E170" s="111"/>
      <c r="F170" s="112"/>
      <c r="G170" s="114"/>
      <c r="H170" s="158" t="s">
        <v>769</v>
      </c>
      <c r="I170" s="158"/>
      <c r="J170" s="158"/>
      <c r="K170" s="158"/>
      <c r="L170" s="158"/>
      <c r="M170" s="158"/>
      <c r="N170" s="158"/>
      <c r="O170" s="158"/>
      <c r="P170" s="158"/>
      <c r="Q170" s="152" t="s">
        <v>864</v>
      </c>
      <c r="R170" s="152"/>
      <c r="S170" s="113" t="s">
        <v>902</v>
      </c>
      <c r="T170" s="152" t="s">
        <v>770</v>
      </c>
      <c r="U170" s="152"/>
      <c r="V170" s="169">
        <v>44092377.299999997</v>
      </c>
      <c r="W170" s="169"/>
      <c r="X170" s="134">
        <f>X171</f>
        <v>44092000</v>
      </c>
      <c r="Y170" s="134"/>
      <c r="Z170" s="134">
        <f>Z171</f>
        <v>43809000</v>
      </c>
      <c r="AA170" s="134"/>
      <c r="AB170" s="104">
        <f t="shared" si="6"/>
        <v>99.357309999250148</v>
      </c>
      <c r="AC170" s="104">
        <f t="shared" si="7"/>
        <v>99.358160210469009</v>
      </c>
    </row>
    <row r="171" spans="2:29" ht="15" customHeight="1">
      <c r="B171" s="100"/>
      <c r="C171" s="101"/>
      <c r="D171" s="110"/>
      <c r="E171" s="111"/>
      <c r="F171" s="112"/>
      <c r="G171" s="115"/>
      <c r="H171" s="116"/>
      <c r="I171" s="156" t="s">
        <v>903</v>
      </c>
      <c r="J171" s="156"/>
      <c r="K171" s="156"/>
      <c r="L171" s="156"/>
      <c r="M171" s="156"/>
      <c r="N171" s="156"/>
      <c r="O171" s="156"/>
      <c r="P171" s="156"/>
      <c r="Q171" s="162" t="s">
        <v>864</v>
      </c>
      <c r="R171" s="162"/>
      <c r="S171" s="117" t="s">
        <v>902</v>
      </c>
      <c r="T171" s="162" t="s">
        <v>904</v>
      </c>
      <c r="U171" s="162"/>
      <c r="V171" s="167">
        <v>44092377.299999997</v>
      </c>
      <c r="W171" s="167"/>
      <c r="X171" s="146">
        <v>44092000</v>
      </c>
      <c r="Y171" s="146"/>
      <c r="Z171" s="146">
        <v>43809000</v>
      </c>
      <c r="AA171" s="146"/>
      <c r="AB171" s="104">
        <f t="shared" si="6"/>
        <v>99.357309999250148</v>
      </c>
      <c r="AC171" s="104">
        <f t="shared" si="7"/>
        <v>99.358160210469009</v>
      </c>
    </row>
    <row r="172" spans="2:29" ht="23.25" customHeight="1">
      <c r="B172" s="100"/>
      <c r="C172" s="101"/>
      <c r="D172" s="110"/>
      <c r="E172" s="111"/>
      <c r="F172" s="112"/>
      <c r="G172" s="114"/>
      <c r="H172" s="158" t="s">
        <v>779</v>
      </c>
      <c r="I172" s="158"/>
      <c r="J172" s="158"/>
      <c r="K172" s="158"/>
      <c r="L172" s="158"/>
      <c r="M172" s="158"/>
      <c r="N172" s="158"/>
      <c r="O172" s="158"/>
      <c r="P172" s="158"/>
      <c r="Q172" s="152" t="s">
        <v>864</v>
      </c>
      <c r="R172" s="152"/>
      <c r="S172" s="113" t="s">
        <v>902</v>
      </c>
      <c r="T172" s="152" t="s">
        <v>780</v>
      </c>
      <c r="U172" s="152"/>
      <c r="V172" s="169">
        <v>11914232.810000001</v>
      </c>
      <c r="W172" s="169"/>
      <c r="X172" s="134">
        <f>X173</f>
        <v>11914000</v>
      </c>
      <c r="Y172" s="134"/>
      <c r="Z172" s="134">
        <f>Z173</f>
        <v>11016000</v>
      </c>
      <c r="AA172" s="134"/>
      <c r="AB172" s="104">
        <f t="shared" si="6"/>
        <v>92.460842218509569</v>
      </c>
      <c r="AC172" s="104">
        <f t="shared" si="7"/>
        <v>92.462648984388125</v>
      </c>
    </row>
    <row r="173" spans="2:29" ht="23.25" customHeight="1">
      <c r="B173" s="100"/>
      <c r="C173" s="101"/>
      <c r="D173" s="110"/>
      <c r="E173" s="111"/>
      <c r="F173" s="112"/>
      <c r="G173" s="115"/>
      <c r="H173" s="116"/>
      <c r="I173" s="156" t="s">
        <v>781</v>
      </c>
      <c r="J173" s="156"/>
      <c r="K173" s="156"/>
      <c r="L173" s="156"/>
      <c r="M173" s="156"/>
      <c r="N173" s="156"/>
      <c r="O173" s="156"/>
      <c r="P173" s="156"/>
      <c r="Q173" s="162" t="s">
        <v>864</v>
      </c>
      <c r="R173" s="162"/>
      <c r="S173" s="117" t="s">
        <v>902</v>
      </c>
      <c r="T173" s="162" t="s">
        <v>782</v>
      </c>
      <c r="U173" s="162"/>
      <c r="V173" s="167">
        <v>11914232.810000001</v>
      </c>
      <c r="W173" s="167"/>
      <c r="X173" s="146">
        <v>11914000</v>
      </c>
      <c r="Y173" s="146"/>
      <c r="Z173" s="146">
        <v>11016000</v>
      </c>
      <c r="AA173" s="146"/>
      <c r="AB173" s="104">
        <f t="shared" si="6"/>
        <v>92.460842218509569</v>
      </c>
      <c r="AC173" s="104">
        <f t="shared" si="7"/>
        <v>92.462648984388125</v>
      </c>
    </row>
    <row r="174" spans="2:29" ht="15" customHeight="1">
      <c r="B174" s="100"/>
      <c r="C174" s="101"/>
      <c r="D174" s="110"/>
      <c r="E174" s="111"/>
      <c r="F174" s="112"/>
      <c r="G174" s="114"/>
      <c r="H174" s="158" t="s">
        <v>825</v>
      </c>
      <c r="I174" s="158"/>
      <c r="J174" s="158"/>
      <c r="K174" s="158"/>
      <c r="L174" s="158"/>
      <c r="M174" s="158"/>
      <c r="N174" s="158"/>
      <c r="O174" s="158"/>
      <c r="P174" s="158"/>
      <c r="Q174" s="152" t="s">
        <v>864</v>
      </c>
      <c r="R174" s="152"/>
      <c r="S174" s="113" t="s">
        <v>902</v>
      </c>
      <c r="T174" s="152" t="s">
        <v>826</v>
      </c>
      <c r="U174" s="152"/>
      <c r="V174" s="169">
        <v>132994</v>
      </c>
      <c r="W174" s="169"/>
      <c r="X174" s="134">
        <f>X175</f>
        <v>133000</v>
      </c>
      <c r="Y174" s="134"/>
      <c r="Z174" s="134">
        <f>Z175</f>
        <v>131000</v>
      </c>
      <c r="AA174" s="134"/>
      <c r="AB174" s="104">
        <f t="shared" si="6"/>
        <v>98.500684241394353</v>
      </c>
      <c r="AC174" s="104">
        <f t="shared" si="7"/>
        <v>98.496240601503757</v>
      </c>
    </row>
    <row r="175" spans="2:29" ht="15" customHeight="1">
      <c r="B175" s="100"/>
      <c r="C175" s="101"/>
      <c r="D175" s="110"/>
      <c r="E175" s="111"/>
      <c r="F175" s="112"/>
      <c r="G175" s="115"/>
      <c r="H175" s="116"/>
      <c r="I175" s="156" t="s">
        <v>827</v>
      </c>
      <c r="J175" s="156"/>
      <c r="K175" s="156"/>
      <c r="L175" s="156"/>
      <c r="M175" s="156"/>
      <c r="N175" s="156"/>
      <c r="O175" s="156"/>
      <c r="P175" s="156"/>
      <c r="Q175" s="162" t="s">
        <v>864</v>
      </c>
      <c r="R175" s="162"/>
      <c r="S175" s="117" t="s">
        <v>902</v>
      </c>
      <c r="T175" s="162" t="s">
        <v>828</v>
      </c>
      <c r="U175" s="162"/>
      <c r="V175" s="167">
        <v>132994</v>
      </c>
      <c r="W175" s="167"/>
      <c r="X175" s="146">
        <v>133000</v>
      </c>
      <c r="Y175" s="146"/>
      <c r="Z175" s="146">
        <v>131000</v>
      </c>
      <c r="AA175" s="146"/>
      <c r="AB175" s="104">
        <f t="shared" si="6"/>
        <v>98.500684241394353</v>
      </c>
      <c r="AC175" s="104">
        <f t="shared" si="7"/>
        <v>98.496240601503757</v>
      </c>
    </row>
    <row r="176" spans="2:29" ht="34.5" customHeight="1">
      <c r="B176" s="100"/>
      <c r="C176" s="101"/>
      <c r="D176" s="110"/>
      <c r="E176" s="111"/>
      <c r="F176" s="112"/>
      <c r="G176" s="181" t="s">
        <v>13</v>
      </c>
      <c r="H176" s="181"/>
      <c r="I176" s="181"/>
      <c r="J176" s="181"/>
      <c r="K176" s="181"/>
      <c r="L176" s="181"/>
      <c r="M176" s="181"/>
      <c r="N176" s="181"/>
      <c r="O176" s="181"/>
      <c r="P176" s="181"/>
      <c r="Q176" s="160" t="s">
        <v>864</v>
      </c>
      <c r="R176" s="160"/>
      <c r="S176" s="86" t="s">
        <v>14</v>
      </c>
      <c r="T176" s="160"/>
      <c r="U176" s="160"/>
      <c r="V176" s="170">
        <v>738000</v>
      </c>
      <c r="W176" s="170"/>
      <c r="X176" s="149">
        <f>X177</f>
        <v>738000</v>
      </c>
      <c r="Y176" s="149"/>
      <c r="Z176" s="149">
        <f>Z177</f>
        <v>738000</v>
      </c>
      <c r="AA176" s="149"/>
      <c r="AB176" s="104">
        <f t="shared" si="6"/>
        <v>100</v>
      </c>
      <c r="AC176" s="104">
        <f t="shared" si="7"/>
        <v>100</v>
      </c>
    </row>
    <row r="177" spans="2:29" ht="45.75" customHeight="1">
      <c r="B177" s="100"/>
      <c r="C177" s="101"/>
      <c r="D177" s="110"/>
      <c r="E177" s="111"/>
      <c r="F177" s="112"/>
      <c r="G177" s="114"/>
      <c r="H177" s="158" t="s">
        <v>769</v>
      </c>
      <c r="I177" s="158"/>
      <c r="J177" s="158"/>
      <c r="K177" s="158"/>
      <c r="L177" s="158"/>
      <c r="M177" s="158"/>
      <c r="N177" s="158"/>
      <c r="O177" s="158"/>
      <c r="P177" s="158"/>
      <c r="Q177" s="152" t="s">
        <v>864</v>
      </c>
      <c r="R177" s="152"/>
      <c r="S177" s="113" t="s">
        <v>14</v>
      </c>
      <c r="T177" s="152" t="s">
        <v>770</v>
      </c>
      <c r="U177" s="152"/>
      <c r="V177" s="169">
        <v>738000</v>
      </c>
      <c r="W177" s="169"/>
      <c r="X177" s="134">
        <f>X178</f>
        <v>738000</v>
      </c>
      <c r="Y177" s="134"/>
      <c r="Z177" s="134">
        <f>Z178</f>
        <v>738000</v>
      </c>
      <c r="AA177" s="134"/>
      <c r="AB177" s="104">
        <f t="shared" si="6"/>
        <v>100</v>
      </c>
      <c r="AC177" s="104">
        <f t="shared" si="7"/>
        <v>100</v>
      </c>
    </row>
    <row r="178" spans="2:29" ht="15" customHeight="1">
      <c r="B178" s="100"/>
      <c r="C178" s="101"/>
      <c r="D178" s="110"/>
      <c r="E178" s="111"/>
      <c r="F178" s="112"/>
      <c r="G178" s="115"/>
      <c r="H178" s="116"/>
      <c r="I178" s="156" t="s">
        <v>903</v>
      </c>
      <c r="J178" s="156"/>
      <c r="K178" s="156"/>
      <c r="L178" s="156"/>
      <c r="M178" s="156"/>
      <c r="N178" s="156"/>
      <c r="O178" s="156"/>
      <c r="P178" s="156"/>
      <c r="Q178" s="162" t="s">
        <v>864</v>
      </c>
      <c r="R178" s="162"/>
      <c r="S178" s="117" t="s">
        <v>14</v>
      </c>
      <c r="T178" s="162" t="s">
        <v>904</v>
      </c>
      <c r="U178" s="162"/>
      <c r="V178" s="167">
        <v>738000</v>
      </c>
      <c r="W178" s="167"/>
      <c r="X178" s="146">
        <v>738000</v>
      </c>
      <c r="Y178" s="146"/>
      <c r="Z178" s="146">
        <v>738000</v>
      </c>
      <c r="AA178" s="146"/>
      <c r="AB178" s="104">
        <f t="shared" si="6"/>
        <v>100</v>
      </c>
      <c r="AC178" s="104">
        <f t="shared" si="7"/>
        <v>100</v>
      </c>
    </row>
    <row r="179" spans="2:29" ht="23.25" customHeight="1">
      <c r="B179" s="100"/>
      <c r="C179" s="101"/>
      <c r="D179" s="105"/>
      <c r="E179" s="107"/>
      <c r="F179" s="108"/>
      <c r="G179" s="166" t="s">
        <v>15</v>
      </c>
      <c r="H179" s="166"/>
      <c r="I179" s="166"/>
      <c r="J179" s="166"/>
      <c r="K179" s="166"/>
      <c r="L179" s="166"/>
      <c r="M179" s="166"/>
      <c r="N179" s="166"/>
      <c r="O179" s="166"/>
      <c r="P179" s="166"/>
      <c r="Q179" s="157" t="s">
        <v>864</v>
      </c>
      <c r="R179" s="157"/>
      <c r="S179" s="109" t="s">
        <v>16</v>
      </c>
      <c r="T179" s="157"/>
      <c r="U179" s="157"/>
      <c r="V179" s="150">
        <v>2975750</v>
      </c>
      <c r="W179" s="150"/>
      <c r="X179" s="145">
        <f>X180</f>
        <v>2976000</v>
      </c>
      <c r="Y179" s="145"/>
      <c r="Z179" s="145">
        <f>Z180</f>
        <v>2976000</v>
      </c>
      <c r="AA179" s="145"/>
      <c r="AB179" s="104">
        <f t="shared" si="6"/>
        <v>100.00840124338401</v>
      </c>
      <c r="AC179" s="104">
        <f t="shared" si="7"/>
        <v>100</v>
      </c>
    </row>
    <row r="180" spans="2:29" ht="23.25" customHeight="1">
      <c r="B180" s="100"/>
      <c r="C180" s="101"/>
      <c r="D180" s="110"/>
      <c r="E180" s="111"/>
      <c r="F180" s="112"/>
      <c r="G180" s="181" t="s">
        <v>17</v>
      </c>
      <c r="H180" s="181"/>
      <c r="I180" s="181"/>
      <c r="J180" s="181"/>
      <c r="K180" s="181"/>
      <c r="L180" s="181"/>
      <c r="M180" s="181"/>
      <c r="N180" s="181"/>
      <c r="O180" s="181"/>
      <c r="P180" s="181"/>
      <c r="Q180" s="160" t="s">
        <v>864</v>
      </c>
      <c r="R180" s="160"/>
      <c r="S180" s="86" t="s">
        <v>18</v>
      </c>
      <c r="T180" s="160"/>
      <c r="U180" s="160"/>
      <c r="V180" s="170">
        <v>2975750</v>
      </c>
      <c r="W180" s="170"/>
      <c r="X180" s="149">
        <f>X181</f>
        <v>2976000</v>
      </c>
      <c r="Y180" s="149"/>
      <c r="Z180" s="149">
        <f>Z181</f>
        <v>2976000</v>
      </c>
      <c r="AA180" s="149"/>
      <c r="AB180" s="104">
        <f t="shared" si="6"/>
        <v>100.00840124338401</v>
      </c>
      <c r="AC180" s="104">
        <f t="shared" si="7"/>
        <v>100</v>
      </c>
    </row>
    <row r="181" spans="2:29" ht="23.25" customHeight="1">
      <c r="B181" s="100"/>
      <c r="C181" s="101"/>
      <c r="D181" s="110"/>
      <c r="E181" s="111"/>
      <c r="F181" s="112"/>
      <c r="G181" s="114"/>
      <c r="H181" s="158" t="s">
        <v>779</v>
      </c>
      <c r="I181" s="158"/>
      <c r="J181" s="158"/>
      <c r="K181" s="158"/>
      <c r="L181" s="158"/>
      <c r="M181" s="158"/>
      <c r="N181" s="158"/>
      <c r="O181" s="158"/>
      <c r="P181" s="158"/>
      <c r="Q181" s="152" t="s">
        <v>864</v>
      </c>
      <c r="R181" s="152"/>
      <c r="S181" s="113" t="s">
        <v>18</v>
      </c>
      <c r="T181" s="152" t="s">
        <v>780</v>
      </c>
      <c r="U181" s="152"/>
      <c r="V181" s="169">
        <v>2975750</v>
      </c>
      <c r="W181" s="169"/>
      <c r="X181" s="134">
        <f>X182</f>
        <v>2976000</v>
      </c>
      <c r="Y181" s="134"/>
      <c r="Z181" s="134">
        <f>Z182</f>
        <v>2976000</v>
      </c>
      <c r="AA181" s="134"/>
      <c r="AB181" s="104">
        <f t="shared" si="6"/>
        <v>100.00840124338401</v>
      </c>
      <c r="AC181" s="104">
        <f t="shared" si="7"/>
        <v>100</v>
      </c>
    </row>
    <row r="182" spans="2:29" ht="23.25" customHeight="1">
      <c r="B182" s="100"/>
      <c r="C182" s="101"/>
      <c r="D182" s="110"/>
      <c r="E182" s="111"/>
      <c r="F182" s="112"/>
      <c r="G182" s="115"/>
      <c r="H182" s="116"/>
      <c r="I182" s="156" t="s">
        <v>781</v>
      </c>
      <c r="J182" s="156"/>
      <c r="K182" s="156"/>
      <c r="L182" s="156"/>
      <c r="M182" s="156"/>
      <c r="N182" s="156"/>
      <c r="O182" s="156"/>
      <c r="P182" s="156"/>
      <c r="Q182" s="162" t="s">
        <v>864</v>
      </c>
      <c r="R182" s="162"/>
      <c r="S182" s="117" t="s">
        <v>18</v>
      </c>
      <c r="T182" s="162" t="s">
        <v>782</v>
      </c>
      <c r="U182" s="162"/>
      <c r="V182" s="167">
        <v>2975750</v>
      </c>
      <c r="W182" s="167"/>
      <c r="X182" s="146">
        <v>2976000</v>
      </c>
      <c r="Y182" s="146"/>
      <c r="Z182" s="146">
        <v>2976000</v>
      </c>
      <c r="AA182" s="146"/>
      <c r="AB182" s="104">
        <f t="shared" si="6"/>
        <v>100.00840124338401</v>
      </c>
      <c r="AC182" s="104">
        <f t="shared" si="7"/>
        <v>100</v>
      </c>
    </row>
    <row r="183" spans="2:29" ht="34.5" customHeight="1">
      <c r="B183" s="100"/>
      <c r="C183" s="101"/>
      <c r="D183" s="105"/>
      <c r="E183" s="107"/>
      <c r="F183" s="108"/>
      <c r="G183" s="166" t="s">
        <v>19</v>
      </c>
      <c r="H183" s="166"/>
      <c r="I183" s="166"/>
      <c r="J183" s="166"/>
      <c r="K183" s="166"/>
      <c r="L183" s="166"/>
      <c r="M183" s="166"/>
      <c r="N183" s="166"/>
      <c r="O183" s="166"/>
      <c r="P183" s="166"/>
      <c r="Q183" s="157" t="s">
        <v>864</v>
      </c>
      <c r="R183" s="157"/>
      <c r="S183" s="109" t="s">
        <v>20</v>
      </c>
      <c r="T183" s="157"/>
      <c r="U183" s="157"/>
      <c r="V183" s="150">
        <v>390000</v>
      </c>
      <c r="W183" s="150"/>
      <c r="X183" s="145">
        <f>X184</f>
        <v>390000</v>
      </c>
      <c r="Y183" s="145"/>
      <c r="Z183" s="145">
        <f>Z184</f>
        <v>217000</v>
      </c>
      <c r="AA183" s="145"/>
      <c r="AB183" s="104">
        <f t="shared" si="6"/>
        <v>55.641025641025642</v>
      </c>
      <c r="AC183" s="104">
        <f t="shared" si="7"/>
        <v>55.641025641025642</v>
      </c>
    </row>
    <row r="184" spans="2:29" ht="45.75" customHeight="1">
      <c r="B184" s="100"/>
      <c r="C184" s="101"/>
      <c r="D184" s="110"/>
      <c r="E184" s="111"/>
      <c r="F184" s="112"/>
      <c r="G184" s="181" t="s">
        <v>21</v>
      </c>
      <c r="H184" s="181"/>
      <c r="I184" s="181"/>
      <c r="J184" s="181"/>
      <c r="K184" s="181"/>
      <c r="L184" s="181"/>
      <c r="M184" s="181"/>
      <c r="N184" s="181"/>
      <c r="O184" s="181"/>
      <c r="P184" s="181"/>
      <c r="Q184" s="160" t="s">
        <v>864</v>
      </c>
      <c r="R184" s="160"/>
      <c r="S184" s="86" t="s">
        <v>401</v>
      </c>
      <c r="T184" s="160"/>
      <c r="U184" s="160"/>
      <c r="V184" s="170">
        <v>390000</v>
      </c>
      <c r="W184" s="170"/>
      <c r="X184" s="149">
        <f>X185</f>
        <v>390000</v>
      </c>
      <c r="Y184" s="149"/>
      <c r="Z184" s="149">
        <f>Z185</f>
        <v>217000</v>
      </c>
      <c r="AA184" s="149"/>
      <c r="AB184" s="104">
        <f t="shared" si="6"/>
        <v>55.641025641025642</v>
      </c>
      <c r="AC184" s="104">
        <f t="shared" si="7"/>
        <v>55.641025641025642</v>
      </c>
    </row>
    <row r="185" spans="2:29" ht="23.25" customHeight="1">
      <c r="B185" s="100"/>
      <c r="C185" s="101"/>
      <c r="D185" s="110"/>
      <c r="E185" s="111"/>
      <c r="F185" s="112"/>
      <c r="G185" s="114"/>
      <c r="H185" s="158" t="s">
        <v>779</v>
      </c>
      <c r="I185" s="158"/>
      <c r="J185" s="158"/>
      <c r="K185" s="158"/>
      <c r="L185" s="158"/>
      <c r="M185" s="158"/>
      <c r="N185" s="158"/>
      <c r="O185" s="158"/>
      <c r="P185" s="158"/>
      <c r="Q185" s="152" t="s">
        <v>864</v>
      </c>
      <c r="R185" s="152"/>
      <c r="S185" s="113" t="s">
        <v>401</v>
      </c>
      <c r="T185" s="152" t="s">
        <v>780</v>
      </c>
      <c r="U185" s="152"/>
      <c r="V185" s="169">
        <v>390000</v>
      </c>
      <c r="W185" s="169"/>
      <c r="X185" s="134">
        <f>X186</f>
        <v>390000</v>
      </c>
      <c r="Y185" s="134"/>
      <c r="Z185" s="134">
        <f>Z186</f>
        <v>217000</v>
      </c>
      <c r="AA185" s="134"/>
      <c r="AB185" s="104">
        <f t="shared" si="6"/>
        <v>55.641025641025642</v>
      </c>
      <c r="AC185" s="104">
        <f t="shared" si="7"/>
        <v>55.641025641025642</v>
      </c>
    </row>
    <row r="186" spans="2:29" ht="23.25" customHeight="1">
      <c r="B186" s="100"/>
      <c r="C186" s="101"/>
      <c r="D186" s="110"/>
      <c r="E186" s="111"/>
      <c r="F186" s="112"/>
      <c r="G186" s="115"/>
      <c r="H186" s="116"/>
      <c r="I186" s="156" t="s">
        <v>781</v>
      </c>
      <c r="J186" s="156"/>
      <c r="K186" s="156"/>
      <c r="L186" s="156"/>
      <c r="M186" s="156"/>
      <c r="N186" s="156"/>
      <c r="O186" s="156"/>
      <c r="P186" s="156"/>
      <c r="Q186" s="162" t="s">
        <v>864</v>
      </c>
      <c r="R186" s="162"/>
      <c r="S186" s="117" t="s">
        <v>401</v>
      </c>
      <c r="T186" s="162" t="s">
        <v>782</v>
      </c>
      <c r="U186" s="162"/>
      <c r="V186" s="167">
        <v>390000</v>
      </c>
      <c r="W186" s="167"/>
      <c r="X186" s="146">
        <v>390000</v>
      </c>
      <c r="Y186" s="146"/>
      <c r="Z186" s="146">
        <v>217000</v>
      </c>
      <c r="AA186" s="146"/>
      <c r="AB186" s="104">
        <f t="shared" si="6"/>
        <v>55.641025641025642</v>
      </c>
      <c r="AC186" s="104">
        <f t="shared" si="7"/>
        <v>55.641025641025642</v>
      </c>
    </row>
    <row r="187" spans="2:29" ht="45.75" customHeight="1">
      <c r="B187" s="100"/>
      <c r="C187" s="101"/>
      <c r="D187" s="102"/>
      <c r="E187" s="182" t="s">
        <v>402</v>
      </c>
      <c r="F187" s="182"/>
      <c r="G187" s="182"/>
      <c r="H187" s="182"/>
      <c r="I187" s="182"/>
      <c r="J187" s="182"/>
      <c r="K187" s="182"/>
      <c r="L187" s="182"/>
      <c r="M187" s="182"/>
      <c r="N187" s="182"/>
      <c r="O187" s="182"/>
      <c r="P187" s="182"/>
      <c r="Q187" s="174" t="s">
        <v>864</v>
      </c>
      <c r="R187" s="174"/>
      <c r="S187" s="103" t="s">
        <v>403</v>
      </c>
      <c r="T187" s="174"/>
      <c r="U187" s="174"/>
      <c r="V187" s="151">
        <v>34349376.270000003</v>
      </c>
      <c r="W187" s="151"/>
      <c r="X187" s="133">
        <f>X188</f>
        <v>34349000</v>
      </c>
      <c r="Y187" s="133"/>
      <c r="Z187" s="133">
        <f>Z188</f>
        <v>34349000</v>
      </c>
      <c r="AA187" s="133"/>
      <c r="AB187" s="104">
        <f t="shared" si="6"/>
        <v>99.998904579818145</v>
      </c>
      <c r="AC187" s="104">
        <f t="shared" si="7"/>
        <v>100</v>
      </c>
    </row>
    <row r="188" spans="2:29" ht="57" customHeight="1">
      <c r="B188" s="100"/>
      <c r="C188" s="101"/>
      <c r="D188" s="105"/>
      <c r="E188" s="173" t="s">
        <v>28</v>
      </c>
      <c r="F188" s="173"/>
      <c r="G188" s="173"/>
      <c r="H188" s="173"/>
      <c r="I188" s="173"/>
      <c r="J188" s="173"/>
      <c r="K188" s="173"/>
      <c r="L188" s="173"/>
      <c r="M188" s="173"/>
      <c r="N188" s="173"/>
      <c r="O188" s="173"/>
      <c r="P188" s="173"/>
      <c r="Q188" s="171" t="s">
        <v>864</v>
      </c>
      <c r="R188" s="171"/>
      <c r="S188" s="106" t="s">
        <v>29</v>
      </c>
      <c r="T188" s="171"/>
      <c r="U188" s="171"/>
      <c r="V188" s="172">
        <v>34349376.270000003</v>
      </c>
      <c r="W188" s="172"/>
      <c r="X188" s="147">
        <f>X189+X205</f>
        <v>34349000</v>
      </c>
      <c r="Y188" s="147"/>
      <c r="Z188" s="147">
        <f>Z189+Z205</f>
        <v>34349000</v>
      </c>
      <c r="AA188" s="147"/>
      <c r="AB188" s="104">
        <f t="shared" si="6"/>
        <v>99.998904579818145</v>
      </c>
      <c r="AC188" s="104">
        <f t="shared" si="7"/>
        <v>100</v>
      </c>
    </row>
    <row r="189" spans="2:29" ht="15" customHeight="1">
      <c r="B189" s="100"/>
      <c r="C189" s="101"/>
      <c r="D189" s="105"/>
      <c r="E189" s="107"/>
      <c r="F189" s="108"/>
      <c r="G189" s="166" t="s">
        <v>30</v>
      </c>
      <c r="H189" s="166"/>
      <c r="I189" s="166"/>
      <c r="J189" s="166"/>
      <c r="K189" s="166"/>
      <c r="L189" s="166"/>
      <c r="M189" s="166"/>
      <c r="N189" s="166"/>
      <c r="O189" s="166"/>
      <c r="P189" s="166"/>
      <c r="Q189" s="157" t="s">
        <v>864</v>
      </c>
      <c r="R189" s="157"/>
      <c r="S189" s="109" t="s">
        <v>31</v>
      </c>
      <c r="T189" s="157"/>
      <c r="U189" s="157"/>
      <c r="V189" s="150">
        <v>33266000</v>
      </c>
      <c r="W189" s="150"/>
      <c r="X189" s="145">
        <f>X190+X193+X196+X199+X202</f>
        <v>33266000</v>
      </c>
      <c r="Y189" s="145"/>
      <c r="Z189" s="145">
        <f>Z190+Z193+Z196+Z199+Z202</f>
        <v>33266000</v>
      </c>
      <c r="AA189" s="145"/>
      <c r="AB189" s="104">
        <f t="shared" si="6"/>
        <v>100</v>
      </c>
      <c r="AC189" s="104">
        <f t="shared" si="7"/>
        <v>100</v>
      </c>
    </row>
    <row r="190" spans="2:29" ht="23.25" customHeight="1">
      <c r="B190" s="100"/>
      <c r="C190" s="101"/>
      <c r="D190" s="110"/>
      <c r="E190" s="111"/>
      <c r="F190" s="112"/>
      <c r="G190" s="181" t="s">
        <v>409</v>
      </c>
      <c r="H190" s="181"/>
      <c r="I190" s="181"/>
      <c r="J190" s="181"/>
      <c r="K190" s="181"/>
      <c r="L190" s="181"/>
      <c r="M190" s="181"/>
      <c r="N190" s="181"/>
      <c r="O190" s="181"/>
      <c r="P190" s="181"/>
      <c r="Q190" s="160" t="s">
        <v>864</v>
      </c>
      <c r="R190" s="160"/>
      <c r="S190" s="86" t="s">
        <v>410</v>
      </c>
      <c r="T190" s="160"/>
      <c r="U190" s="160"/>
      <c r="V190" s="170">
        <v>31088000</v>
      </c>
      <c r="W190" s="170"/>
      <c r="X190" s="149">
        <f>X191</f>
        <v>31088000</v>
      </c>
      <c r="Y190" s="149"/>
      <c r="Z190" s="149">
        <f>Z191</f>
        <v>31088000</v>
      </c>
      <c r="AA190" s="149"/>
      <c r="AB190" s="104">
        <f t="shared" si="6"/>
        <v>100</v>
      </c>
      <c r="AC190" s="104">
        <f t="shared" si="7"/>
        <v>100</v>
      </c>
    </row>
    <row r="191" spans="2:29" ht="23.25" customHeight="1">
      <c r="B191" s="100"/>
      <c r="C191" s="101"/>
      <c r="D191" s="110"/>
      <c r="E191" s="111"/>
      <c r="F191" s="112"/>
      <c r="G191" s="114"/>
      <c r="H191" s="158" t="s">
        <v>411</v>
      </c>
      <c r="I191" s="158"/>
      <c r="J191" s="158"/>
      <c r="K191" s="158"/>
      <c r="L191" s="158"/>
      <c r="M191" s="158"/>
      <c r="N191" s="158"/>
      <c r="O191" s="158"/>
      <c r="P191" s="158"/>
      <c r="Q191" s="152" t="s">
        <v>864</v>
      </c>
      <c r="R191" s="152"/>
      <c r="S191" s="113" t="s">
        <v>410</v>
      </c>
      <c r="T191" s="152" t="s">
        <v>412</v>
      </c>
      <c r="U191" s="152"/>
      <c r="V191" s="169">
        <v>31088000</v>
      </c>
      <c r="W191" s="169"/>
      <c r="X191" s="134">
        <f>X192</f>
        <v>31088000</v>
      </c>
      <c r="Y191" s="134"/>
      <c r="Z191" s="134">
        <f>Z192</f>
        <v>31088000</v>
      </c>
      <c r="AA191" s="134"/>
      <c r="AB191" s="104">
        <f t="shared" si="6"/>
        <v>100</v>
      </c>
      <c r="AC191" s="104">
        <f t="shared" si="7"/>
        <v>100</v>
      </c>
    </row>
    <row r="192" spans="2:29" ht="15" customHeight="1">
      <c r="B192" s="100"/>
      <c r="C192" s="101"/>
      <c r="D192" s="110"/>
      <c r="E192" s="111"/>
      <c r="F192" s="112"/>
      <c r="G192" s="115"/>
      <c r="H192" s="116"/>
      <c r="I192" s="156" t="s">
        <v>413</v>
      </c>
      <c r="J192" s="156"/>
      <c r="K192" s="156"/>
      <c r="L192" s="156"/>
      <c r="M192" s="156"/>
      <c r="N192" s="156"/>
      <c r="O192" s="156"/>
      <c r="P192" s="156"/>
      <c r="Q192" s="162" t="s">
        <v>864</v>
      </c>
      <c r="R192" s="162"/>
      <c r="S192" s="117" t="s">
        <v>410</v>
      </c>
      <c r="T192" s="162" t="s">
        <v>414</v>
      </c>
      <c r="U192" s="162"/>
      <c r="V192" s="167">
        <v>31088000</v>
      </c>
      <c r="W192" s="167"/>
      <c r="X192" s="146">
        <v>31088000</v>
      </c>
      <c r="Y192" s="146"/>
      <c r="Z192" s="146">
        <v>31088000</v>
      </c>
      <c r="AA192" s="146"/>
      <c r="AB192" s="104">
        <f t="shared" si="6"/>
        <v>100</v>
      </c>
      <c r="AC192" s="104">
        <f t="shared" si="7"/>
        <v>100</v>
      </c>
    </row>
    <row r="193" spans="2:29" ht="45.75" customHeight="1">
      <c r="B193" s="100"/>
      <c r="C193" s="101"/>
      <c r="D193" s="110"/>
      <c r="E193" s="111"/>
      <c r="F193" s="112"/>
      <c r="G193" s="181" t="s">
        <v>415</v>
      </c>
      <c r="H193" s="181"/>
      <c r="I193" s="181"/>
      <c r="J193" s="181"/>
      <c r="K193" s="181"/>
      <c r="L193" s="181"/>
      <c r="M193" s="181"/>
      <c r="N193" s="181"/>
      <c r="O193" s="181"/>
      <c r="P193" s="181"/>
      <c r="Q193" s="160" t="s">
        <v>864</v>
      </c>
      <c r="R193" s="160"/>
      <c r="S193" s="86" t="s">
        <v>416</v>
      </c>
      <c r="T193" s="160"/>
      <c r="U193" s="160"/>
      <c r="V193" s="170">
        <v>320000</v>
      </c>
      <c r="W193" s="170"/>
      <c r="X193" s="149">
        <f>X194</f>
        <v>320000</v>
      </c>
      <c r="Y193" s="149"/>
      <c r="Z193" s="149">
        <f>Z194</f>
        <v>320000</v>
      </c>
      <c r="AA193" s="149"/>
      <c r="AB193" s="104">
        <f t="shared" si="6"/>
        <v>100</v>
      </c>
      <c r="AC193" s="104">
        <f t="shared" si="7"/>
        <v>100</v>
      </c>
    </row>
    <row r="194" spans="2:29" ht="23.25" customHeight="1">
      <c r="B194" s="100"/>
      <c r="C194" s="101"/>
      <c r="D194" s="110"/>
      <c r="E194" s="111"/>
      <c r="F194" s="112"/>
      <c r="G194" s="114"/>
      <c r="H194" s="158" t="s">
        <v>411</v>
      </c>
      <c r="I194" s="158"/>
      <c r="J194" s="158"/>
      <c r="K194" s="158"/>
      <c r="L194" s="158"/>
      <c r="M194" s="158"/>
      <c r="N194" s="158"/>
      <c r="O194" s="158"/>
      <c r="P194" s="158"/>
      <c r="Q194" s="152" t="s">
        <v>864</v>
      </c>
      <c r="R194" s="152"/>
      <c r="S194" s="113" t="s">
        <v>416</v>
      </c>
      <c r="T194" s="152" t="s">
        <v>412</v>
      </c>
      <c r="U194" s="152"/>
      <c r="V194" s="169">
        <v>320000</v>
      </c>
      <c r="W194" s="169"/>
      <c r="X194" s="134">
        <f>X195</f>
        <v>320000</v>
      </c>
      <c r="Y194" s="134"/>
      <c r="Z194" s="134">
        <f>Z195</f>
        <v>320000</v>
      </c>
      <c r="AA194" s="134"/>
      <c r="AB194" s="104">
        <f t="shared" si="6"/>
        <v>100</v>
      </c>
      <c r="AC194" s="104">
        <f t="shared" si="7"/>
        <v>100</v>
      </c>
    </row>
    <row r="195" spans="2:29" ht="15" customHeight="1">
      <c r="B195" s="100"/>
      <c r="C195" s="101"/>
      <c r="D195" s="110"/>
      <c r="E195" s="111"/>
      <c r="F195" s="112"/>
      <c r="G195" s="115"/>
      <c r="H195" s="116"/>
      <c r="I195" s="156" t="s">
        <v>413</v>
      </c>
      <c r="J195" s="156"/>
      <c r="K195" s="156"/>
      <c r="L195" s="156"/>
      <c r="M195" s="156"/>
      <c r="N195" s="156"/>
      <c r="O195" s="156"/>
      <c r="P195" s="156"/>
      <c r="Q195" s="162" t="s">
        <v>864</v>
      </c>
      <c r="R195" s="162"/>
      <c r="S195" s="117" t="s">
        <v>416</v>
      </c>
      <c r="T195" s="162" t="s">
        <v>414</v>
      </c>
      <c r="U195" s="162"/>
      <c r="V195" s="167">
        <v>320000</v>
      </c>
      <c r="W195" s="167"/>
      <c r="X195" s="146">
        <v>320000</v>
      </c>
      <c r="Y195" s="146"/>
      <c r="Z195" s="146">
        <v>320000</v>
      </c>
      <c r="AA195" s="146"/>
      <c r="AB195" s="104">
        <f t="shared" si="6"/>
        <v>100</v>
      </c>
      <c r="AC195" s="104">
        <f t="shared" si="7"/>
        <v>100</v>
      </c>
    </row>
    <row r="196" spans="2:29" ht="79.5" customHeight="1">
      <c r="B196" s="100"/>
      <c r="C196" s="101"/>
      <c r="D196" s="110"/>
      <c r="E196" s="111"/>
      <c r="F196" s="112"/>
      <c r="G196" s="181" t="s">
        <v>46</v>
      </c>
      <c r="H196" s="181"/>
      <c r="I196" s="181"/>
      <c r="J196" s="181"/>
      <c r="K196" s="181"/>
      <c r="L196" s="181"/>
      <c r="M196" s="181"/>
      <c r="N196" s="181"/>
      <c r="O196" s="181"/>
      <c r="P196" s="181"/>
      <c r="Q196" s="160" t="s">
        <v>864</v>
      </c>
      <c r="R196" s="160"/>
      <c r="S196" s="86" t="s">
        <v>47</v>
      </c>
      <c r="T196" s="160"/>
      <c r="U196" s="160"/>
      <c r="V196" s="170">
        <v>1822000</v>
      </c>
      <c r="W196" s="170"/>
      <c r="X196" s="149">
        <f>X197</f>
        <v>1822000</v>
      </c>
      <c r="Y196" s="149"/>
      <c r="Z196" s="149">
        <f>Z197</f>
        <v>1822000</v>
      </c>
      <c r="AA196" s="149"/>
      <c r="AB196" s="104">
        <f t="shared" si="6"/>
        <v>100</v>
      </c>
      <c r="AC196" s="104">
        <f t="shared" si="7"/>
        <v>100</v>
      </c>
    </row>
    <row r="197" spans="2:29" ht="23.25" customHeight="1">
      <c r="B197" s="100"/>
      <c r="C197" s="101"/>
      <c r="D197" s="110"/>
      <c r="E197" s="111"/>
      <c r="F197" s="112"/>
      <c r="G197" s="114"/>
      <c r="H197" s="158" t="s">
        <v>411</v>
      </c>
      <c r="I197" s="158"/>
      <c r="J197" s="158"/>
      <c r="K197" s="158"/>
      <c r="L197" s="158"/>
      <c r="M197" s="158"/>
      <c r="N197" s="158"/>
      <c r="O197" s="158"/>
      <c r="P197" s="158"/>
      <c r="Q197" s="152" t="s">
        <v>864</v>
      </c>
      <c r="R197" s="152"/>
      <c r="S197" s="113" t="s">
        <v>47</v>
      </c>
      <c r="T197" s="152" t="s">
        <v>412</v>
      </c>
      <c r="U197" s="152"/>
      <c r="V197" s="169">
        <v>1822000</v>
      </c>
      <c r="W197" s="169"/>
      <c r="X197" s="134">
        <f>X198</f>
        <v>1822000</v>
      </c>
      <c r="Y197" s="134"/>
      <c r="Z197" s="134">
        <f>Z198</f>
        <v>1822000</v>
      </c>
      <c r="AA197" s="134"/>
      <c r="AB197" s="104">
        <f t="shared" si="6"/>
        <v>100</v>
      </c>
      <c r="AC197" s="104">
        <f t="shared" si="7"/>
        <v>100</v>
      </c>
    </row>
    <row r="198" spans="2:29" ht="15" customHeight="1">
      <c r="B198" s="100"/>
      <c r="C198" s="101"/>
      <c r="D198" s="110"/>
      <c r="E198" s="111"/>
      <c r="F198" s="112"/>
      <c r="G198" s="115"/>
      <c r="H198" s="116"/>
      <c r="I198" s="156" t="s">
        <v>413</v>
      </c>
      <c r="J198" s="156"/>
      <c r="K198" s="156"/>
      <c r="L198" s="156"/>
      <c r="M198" s="156"/>
      <c r="N198" s="156"/>
      <c r="O198" s="156"/>
      <c r="P198" s="156"/>
      <c r="Q198" s="162" t="s">
        <v>864</v>
      </c>
      <c r="R198" s="162"/>
      <c r="S198" s="117" t="s">
        <v>47</v>
      </c>
      <c r="T198" s="162" t="s">
        <v>414</v>
      </c>
      <c r="U198" s="162"/>
      <c r="V198" s="167">
        <v>1822000</v>
      </c>
      <c r="W198" s="167"/>
      <c r="X198" s="146">
        <v>1822000</v>
      </c>
      <c r="Y198" s="146"/>
      <c r="Z198" s="146">
        <v>1822000</v>
      </c>
      <c r="AA198" s="146"/>
      <c r="AB198" s="104">
        <f t="shared" si="6"/>
        <v>100</v>
      </c>
      <c r="AC198" s="104">
        <f t="shared" si="7"/>
        <v>100</v>
      </c>
    </row>
    <row r="199" spans="2:29" ht="34.5" customHeight="1">
      <c r="B199" s="100"/>
      <c r="C199" s="101"/>
      <c r="D199" s="110"/>
      <c r="E199" s="111"/>
      <c r="F199" s="112"/>
      <c r="G199" s="181" t="s">
        <v>48</v>
      </c>
      <c r="H199" s="181"/>
      <c r="I199" s="181"/>
      <c r="J199" s="181"/>
      <c r="K199" s="181"/>
      <c r="L199" s="181"/>
      <c r="M199" s="181"/>
      <c r="N199" s="181"/>
      <c r="O199" s="181"/>
      <c r="P199" s="181"/>
      <c r="Q199" s="160" t="s">
        <v>864</v>
      </c>
      <c r="R199" s="160"/>
      <c r="S199" s="86" t="s">
        <v>49</v>
      </c>
      <c r="T199" s="160"/>
      <c r="U199" s="160"/>
      <c r="V199" s="170">
        <v>17000</v>
      </c>
      <c r="W199" s="170"/>
      <c r="X199" s="149">
        <f>X200</f>
        <v>17000</v>
      </c>
      <c r="Y199" s="149"/>
      <c r="Z199" s="149">
        <f>Z200</f>
        <v>17000</v>
      </c>
      <c r="AA199" s="149"/>
      <c r="AB199" s="104">
        <f t="shared" si="6"/>
        <v>100</v>
      </c>
      <c r="AC199" s="104">
        <f t="shared" si="7"/>
        <v>100</v>
      </c>
    </row>
    <row r="200" spans="2:29" ht="23.25" customHeight="1">
      <c r="B200" s="100"/>
      <c r="C200" s="101"/>
      <c r="D200" s="110"/>
      <c r="E200" s="111"/>
      <c r="F200" s="112"/>
      <c r="G200" s="114"/>
      <c r="H200" s="158" t="s">
        <v>411</v>
      </c>
      <c r="I200" s="158"/>
      <c r="J200" s="158"/>
      <c r="K200" s="158"/>
      <c r="L200" s="158"/>
      <c r="M200" s="158"/>
      <c r="N200" s="158"/>
      <c r="O200" s="158"/>
      <c r="P200" s="158"/>
      <c r="Q200" s="152" t="s">
        <v>864</v>
      </c>
      <c r="R200" s="152"/>
      <c r="S200" s="113" t="s">
        <v>49</v>
      </c>
      <c r="T200" s="152" t="s">
        <v>412</v>
      </c>
      <c r="U200" s="152"/>
      <c r="V200" s="169">
        <v>17000</v>
      </c>
      <c r="W200" s="169"/>
      <c r="X200" s="134">
        <f>X201</f>
        <v>17000</v>
      </c>
      <c r="Y200" s="134"/>
      <c r="Z200" s="134">
        <f>Z201</f>
        <v>17000</v>
      </c>
      <c r="AA200" s="134"/>
      <c r="AB200" s="104">
        <f t="shared" si="6"/>
        <v>100</v>
      </c>
      <c r="AC200" s="104">
        <f t="shared" si="7"/>
        <v>100</v>
      </c>
    </row>
    <row r="201" spans="2:29" ht="15" customHeight="1">
      <c r="B201" s="100"/>
      <c r="C201" s="101"/>
      <c r="D201" s="110"/>
      <c r="E201" s="111"/>
      <c r="F201" s="112"/>
      <c r="G201" s="115"/>
      <c r="H201" s="116"/>
      <c r="I201" s="156" t="s">
        <v>413</v>
      </c>
      <c r="J201" s="156"/>
      <c r="K201" s="156"/>
      <c r="L201" s="156"/>
      <c r="M201" s="156"/>
      <c r="N201" s="156"/>
      <c r="O201" s="156"/>
      <c r="P201" s="156"/>
      <c r="Q201" s="162" t="s">
        <v>864</v>
      </c>
      <c r="R201" s="162"/>
      <c r="S201" s="117" t="s">
        <v>49</v>
      </c>
      <c r="T201" s="162" t="s">
        <v>414</v>
      </c>
      <c r="U201" s="162"/>
      <c r="V201" s="167">
        <v>17000</v>
      </c>
      <c r="W201" s="167"/>
      <c r="X201" s="146">
        <v>17000</v>
      </c>
      <c r="Y201" s="146"/>
      <c r="Z201" s="146">
        <v>17000</v>
      </c>
      <c r="AA201" s="146"/>
      <c r="AB201" s="104">
        <f t="shared" si="6"/>
        <v>100</v>
      </c>
      <c r="AC201" s="104">
        <f t="shared" si="7"/>
        <v>100</v>
      </c>
    </row>
    <row r="202" spans="2:29" ht="68.25" customHeight="1">
      <c r="B202" s="100"/>
      <c r="C202" s="101"/>
      <c r="D202" s="110"/>
      <c r="E202" s="111"/>
      <c r="F202" s="112"/>
      <c r="G202" s="181" t="s">
        <v>50</v>
      </c>
      <c r="H202" s="181"/>
      <c r="I202" s="181"/>
      <c r="J202" s="181"/>
      <c r="K202" s="181"/>
      <c r="L202" s="181"/>
      <c r="M202" s="181"/>
      <c r="N202" s="181"/>
      <c r="O202" s="181"/>
      <c r="P202" s="181"/>
      <c r="Q202" s="160" t="s">
        <v>864</v>
      </c>
      <c r="R202" s="160"/>
      <c r="S202" s="86" t="s">
        <v>51</v>
      </c>
      <c r="T202" s="160"/>
      <c r="U202" s="160"/>
      <c r="V202" s="170">
        <v>19000</v>
      </c>
      <c r="W202" s="170"/>
      <c r="X202" s="149">
        <f>X203</f>
        <v>19000</v>
      </c>
      <c r="Y202" s="149"/>
      <c r="Z202" s="149">
        <f>Z203</f>
        <v>19000</v>
      </c>
      <c r="AA202" s="149"/>
      <c r="AB202" s="104">
        <f t="shared" ref="AB202:AB265" si="8">Z202/V202*100</f>
        <v>100</v>
      </c>
      <c r="AC202" s="104">
        <f t="shared" ref="AC202:AC265" si="9">Z202/X202*100</f>
        <v>100</v>
      </c>
    </row>
    <row r="203" spans="2:29" ht="23.25" customHeight="1">
      <c r="B203" s="100"/>
      <c r="C203" s="101"/>
      <c r="D203" s="110"/>
      <c r="E203" s="111"/>
      <c r="F203" s="112"/>
      <c r="G203" s="114"/>
      <c r="H203" s="158" t="s">
        <v>411</v>
      </c>
      <c r="I203" s="158"/>
      <c r="J203" s="158"/>
      <c r="K203" s="158"/>
      <c r="L203" s="158"/>
      <c r="M203" s="158"/>
      <c r="N203" s="158"/>
      <c r="O203" s="158"/>
      <c r="P203" s="158"/>
      <c r="Q203" s="152" t="s">
        <v>864</v>
      </c>
      <c r="R203" s="152"/>
      <c r="S203" s="113" t="s">
        <v>51</v>
      </c>
      <c r="T203" s="152" t="s">
        <v>412</v>
      </c>
      <c r="U203" s="152"/>
      <c r="V203" s="169">
        <v>19000</v>
      </c>
      <c r="W203" s="169"/>
      <c r="X203" s="134">
        <f>X204</f>
        <v>19000</v>
      </c>
      <c r="Y203" s="134"/>
      <c r="Z203" s="134">
        <f>Z204</f>
        <v>19000</v>
      </c>
      <c r="AA203" s="134"/>
      <c r="AB203" s="104">
        <f t="shared" si="8"/>
        <v>100</v>
      </c>
      <c r="AC203" s="104">
        <f t="shared" si="9"/>
        <v>100</v>
      </c>
    </row>
    <row r="204" spans="2:29" ht="15" customHeight="1">
      <c r="B204" s="100"/>
      <c r="C204" s="101"/>
      <c r="D204" s="110"/>
      <c r="E204" s="111"/>
      <c r="F204" s="112"/>
      <c r="G204" s="115"/>
      <c r="H204" s="116"/>
      <c r="I204" s="156" t="s">
        <v>413</v>
      </c>
      <c r="J204" s="156"/>
      <c r="K204" s="156"/>
      <c r="L204" s="156"/>
      <c r="M204" s="156"/>
      <c r="N204" s="156"/>
      <c r="O204" s="156"/>
      <c r="P204" s="156"/>
      <c r="Q204" s="162" t="s">
        <v>864</v>
      </c>
      <c r="R204" s="162"/>
      <c r="S204" s="117" t="s">
        <v>51</v>
      </c>
      <c r="T204" s="162" t="s">
        <v>414</v>
      </c>
      <c r="U204" s="162"/>
      <c r="V204" s="167">
        <v>19000</v>
      </c>
      <c r="W204" s="167"/>
      <c r="X204" s="146">
        <v>19000</v>
      </c>
      <c r="Y204" s="146"/>
      <c r="Z204" s="146">
        <v>19000</v>
      </c>
      <c r="AA204" s="146"/>
      <c r="AB204" s="104">
        <f t="shared" si="8"/>
        <v>100</v>
      </c>
      <c r="AC204" s="104">
        <f t="shared" si="9"/>
        <v>100</v>
      </c>
    </row>
    <row r="205" spans="2:29" ht="45.75" customHeight="1">
      <c r="B205" s="100"/>
      <c r="C205" s="101"/>
      <c r="D205" s="105"/>
      <c r="E205" s="107"/>
      <c r="F205" s="108"/>
      <c r="G205" s="166" t="s">
        <v>441</v>
      </c>
      <c r="H205" s="166"/>
      <c r="I205" s="166"/>
      <c r="J205" s="166"/>
      <c r="K205" s="166"/>
      <c r="L205" s="166"/>
      <c r="M205" s="166"/>
      <c r="N205" s="166"/>
      <c r="O205" s="166"/>
      <c r="P205" s="166"/>
      <c r="Q205" s="157" t="s">
        <v>864</v>
      </c>
      <c r="R205" s="157"/>
      <c r="S205" s="109" t="s">
        <v>442</v>
      </c>
      <c r="T205" s="157"/>
      <c r="U205" s="157"/>
      <c r="V205" s="150">
        <v>1083376.27</v>
      </c>
      <c r="W205" s="150"/>
      <c r="X205" s="145">
        <f>X206</f>
        <v>1083000</v>
      </c>
      <c r="Y205" s="145"/>
      <c r="Z205" s="145">
        <f>Z206</f>
        <v>1083000</v>
      </c>
      <c r="AA205" s="145"/>
      <c r="AB205" s="104">
        <f t="shared" si="8"/>
        <v>99.965268761147968</v>
      </c>
      <c r="AC205" s="104">
        <f t="shared" si="9"/>
        <v>100</v>
      </c>
    </row>
    <row r="206" spans="2:29" ht="45.75" customHeight="1">
      <c r="B206" s="100"/>
      <c r="C206" s="101"/>
      <c r="D206" s="110"/>
      <c r="E206" s="111"/>
      <c r="F206" s="112"/>
      <c r="G206" s="181" t="s">
        <v>443</v>
      </c>
      <c r="H206" s="181"/>
      <c r="I206" s="181"/>
      <c r="J206" s="181"/>
      <c r="K206" s="181"/>
      <c r="L206" s="181"/>
      <c r="M206" s="181"/>
      <c r="N206" s="181"/>
      <c r="O206" s="181"/>
      <c r="P206" s="181"/>
      <c r="Q206" s="160" t="s">
        <v>864</v>
      </c>
      <c r="R206" s="160"/>
      <c r="S206" s="86" t="s">
        <v>444</v>
      </c>
      <c r="T206" s="160"/>
      <c r="U206" s="160"/>
      <c r="V206" s="170">
        <v>1083376.27</v>
      </c>
      <c r="W206" s="170"/>
      <c r="X206" s="149">
        <f>X207</f>
        <v>1083000</v>
      </c>
      <c r="Y206" s="149"/>
      <c r="Z206" s="149">
        <f>Z207</f>
        <v>1083000</v>
      </c>
      <c r="AA206" s="149"/>
      <c r="AB206" s="104">
        <f t="shared" si="8"/>
        <v>99.965268761147968</v>
      </c>
      <c r="AC206" s="104">
        <f t="shared" si="9"/>
        <v>100</v>
      </c>
    </row>
    <row r="207" spans="2:29" ht="23.25" customHeight="1">
      <c r="B207" s="100"/>
      <c r="C207" s="101"/>
      <c r="D207" s="110"/>
      <c r="E207" s="111"/>
      <c r="F207" s="112"/>
      <c r="G207" s="114"/>
      <c r="H207" s="158" t="s">
        <v>411</v>
      </c>
      <c r="I207" s="158"/>
      <c r="J207" s="158"/>
      <c r="K207" s="158"/>
      <c r="L207" s="158"/>
      <c r="M207" s="158"/>
      <c r="N207" s="158"/>
      <c r="O207" s="158"/>
      <c r="P207" s="158"/>
      <c r="Q207" s="152" t="s">
        <v>864</v>
      </c>
      <c r="R207" s="152"/>
      <c r="S207" s="113" t="s">
        <v>444</v>
      </c>
      <c r="T207" s="152" t="s">
        <v>412</v>
      </c>
      <c r="U207" s="152"/>
      <c r="V207" s="169">
        <v>1083376.27</v>
      </c>
      <c r="W207" s="169"/>
      <c r="X207" s="134">
        <f>X208</f>
        <v>1083000</v>
      </c>
      <c r="Y207" s="134"/>
      <c r="Z207" s="134">
        <f>Z208</f>
        <v>1083000</v>
      </c>
      <c r="AA207" s="134"/>
      <c r="AB207" s="104">
        <f t="shared" si="8"/>
        <v>99.965268761147968</v>
      </c>
      <c r="AC207" s="104">
        <f t="shared" si="9"/>
        <v>100</v>
      </c>
    </row>
    <row r="208" spans="2:29" ht="15" customHeight="1">
      <c r="B208" s="100"/>
      <c r="C208" s="101"/>
      <c r="D208" s="110"/>
      <c r="E208" s="111"/>
      <c r="F208" s="112"/>
      <c r="G208" s="115"/>
      <c r="H208" s="116"/>
      <c r="I208" s="156" t="s">
        <v>413</v>
      </c>
      <c r="J208" s="156"/>
      <c r="K208" s="156"/>
      <c r="L208" s="156"/>
      <c r="M208" s="156"/>
      <c r="N208" s="156"/>
      <c r="O208" s="156"/>
      <c r="P208" s="156"/>
      <c r="Q208" s="162" t="s">
        <v>864</v>
      </c>
      <c r="R208" s="162"/>
      <c r="S208" s="117" t="s">
        <v>444</v>
      </c>
      <c r="T208" s="162" t="s">
        <v>414</v>
      </c>
      <c r="U208" s="162"/>
      <c r="V208" s="167">
        <v>1083376.27</v>
      </c>
      <c r="W208" s="167"/>
      <c r="X208" s="146">
        <v>1083000</v>
      </c>
      <c r="Y208" s="146"/>
      <c r="Z208" s="146">
        <v>1083000</v>
      </c>
      <c r="AA208" s="146"/>
      <c r="AB208" s="104">
        <f t="shared" si="8"/>
        <v>99.965268761147968</v>
      </c>
      <c r="AC208" s="104">
        <f t="shared" si="9"/>
        <v>100</v>
      </c>
    </row>
    <row r="209" spans="2:29" ht="15" customHeight="1">
      <c r="B209" s="100"/>
      <c r="C209" s="101"/>
      <c r="D209" s="102"/>
      <c r="E209" s="182" t="s">
        <v>445</v>
      </c>
      <c r="F209" s="182"/>
      <c r="G209" s="182"/>
      <c r="H209" s="182"/>
      <c r="I209" s="182"/>
      <c r="J209" s="182"/>
      <c r="K209" s="182"/>
      <c r="L209" s="182"/>
      <c r="M209" s="182"/>
      <c r="N209" s="182"/>
      <c r="O209" s="182"/>
      <c r="P209" s="182"/>
      <c r="Q209" s="174" t="s">
        <v>864</v>
      </c>
      <c r="R209" s="174"/>
      <c r="S209" s="103" t="s">
        <v>446</v>
      </c>
      <c r="T209" s="174"/>
      <c r="U209" s="174"/>
      <c r="V209" s="151">
        <f>SUM(V210,V213,V216,V219)</f>
        <v>58259869.5</v>
      </c>
      <c r="W209" s="151"/>
      <c r="X209" s="133">
        <f>X210+X213+X216+X219</f>
        <v>58260000</v>
      </c>
      <c r="Y209" s="133"/>
      <c r="Z209" s="133">
        <f>Z210+Z213+Z216+Z219</f>
        <v>2869000</v>
      </c>
      <c r="AA209" s="133"/>
      <c r="AB209" s="104">
        <f t="shared" si="8"/>
        <v>4.9244875153728245</v>
      </c>
      <c r="AC209" s="104">
        <f t="shared" si="9"/>
        <v>4.9244764847236526</v>
      </c>
    </row>
    <row r="210" spans="2:29" ht="23.25" customHeight="1">
      <c r="B210" s="100"/>
      <c r="C210" s="101"/>
      <c r="D210" s="110"/>
      <c r="E210" s="111"/>
      <c r="F210" s="112"/>
      <c r="G210" s="181" t="s">
        <v>447</v>
      </c>
      <c r="H210" s="181"/>
      <c r="I210" s="181"/>
      <c r="J210" s="181"/>
      <c r="K210" s="181"/>
      <c r="L210" s="181"/>
      <c r="M210" s="181"/>
      <c r="N210" s="181"/>
      <c r="O210" s="181"/>
      <c r="P210" s="181"/>
      <c r="Q210" s="160" t="s">
        <v>864</v>
      </c>
      <c r="R210" s="160"/>
      <c r="S210" s="86" t="s">
        <v>448</v>
      </c>
      <c r="T210" s="160"/>
      <c r="U210" s="160"/>
      <c r="V210" s="170">
        <v>2172828.5</v>
      </c>
      <c r="W210" s="170"/>
      <c r="X210" s="149">
        <f>X211</f>
        <v>2173000</v>
      </c>
      <c r="Y210" s="149"/>
      <c r="Z210" s="149">
        <f>Z211</f>
        <v>1823000</v>
      </c>
      <c r="AA210" s="149"/>
      <c r="AB210" s="104">
        <f t="shared" si="8"/>
        <v>83.899856799558734</v>
      </c>
      <c r="AC210" s="104">
        <f t="shared" si="9"/>
        <v>83.893235158766672</v>
      </c>
    </row>
    <row r="211" spans="2:29" ht="15" customHeight="1">
      <c r="B211" s="100"/>
      <c r="C211" s="101"/>
      <c r="D211" s="110"/>
      <c r="E211" s="111"/>
      <c r="F211" s="112"/>
      <c r="G211" s="114"/>
      <c r="H211" s="158" t="s">
        <v>825</v>
      </c>
      <c r="I211" s="158"/>
      <c r="J211" s="158"/>
      <c r="K211" s="158"/>
      <c r="L211" s="158"/>
      <c r="M211" s="158"/>
      <c r="N211" s="158"/>
      <c r="O211" s="158"/>
      <c r="P211" s="158"/>
      <c r="Q211" s="152" t="s">
        <v>864</v>
      </c>
      <c r="R211" s="152"/>
      <c r="S211" s="113" t="s">
        <v>448</v>
      </c>
      <c r="T211" s="152" t="s">
        <v>826</v>
      </c>
      <c r="U211" s="152"/>
      <c r="V211" s="169">
        <v>2172828.5</v>
      </c>
      <c r="W211" s="169"/>
      <c r="X211" s="134">
        <f>X212</f>
        <v>2173000</v>
      </c>
      <c r="Y211" s="134"/>
      <c r="Z211" s="134">
        <f>Z212</f>
        <v>1823000</v>
      </c>
      <c r="AA211" s="134"/>
      <c r="AB211" s="104">
        <f t="shared" si="8"/>
        <v>83.899856799558734</v>
      </c>
      <c r="AC211" s="104">
        <f t="shared" si="9"/>
        <v>83.893235158766672</v>
      </c>
    </row>
    <row r="212" spans="2:29" ht="15" customHeight="1">
      <c r="B212" s="100"/>
      <c r="C212" s="101"/>
      <c r="D212" s="110"/>
      <c r="E212" s="111"/>
      <c r="F212" s="112"/>
      <c r="G212" s="115"/>
      <c r="H212" s="116"/>
      <c r="I212" s="156" t="s">
        <v>881</v>
      </c>
      <c r="J212" s="156"/>
      <c r="K212" s="156"/>
      <c r="L212" s="156"/>
      <c r="M212" s="156"/>
      <c r="N212" s="156"/>
      <c r="O212" s="156"/>
      <c r="P212" s="156"/>
      <c r="Q212" s="162" t="s">
        <v>864</v>
      </c>
      <c r="R212" s="162"/>
      <c r="S212" s="117" t="s">
        <v>448</v>
      </c>
      <c r="T212" s="162" t="s">
        <v>882</v>
      </c>
      <c r="U212" s="162"/>
      <c r="V212" s="167">
        <v>2172828.5</v>
      </c>
      <c r="W212" s="167"/>
      <c r="X212" s="146">
        <v>2173000</v>
      </c>
      <c r="Y212" s="146"/>
      <c r="Z212" s="146">
        <v>1823000</v>
      </c>
      <c r="AA212" s="146"/>
      <c r="AB212" s="104">
        <f t="shared" si="8"/>
        <v>83.899856799558734</v>
      </c>
      <c r="AC212" s="104">
        <f t="shared" si="9"/>
        <v>83.893235158766672</v>
      </c>
    </row>
    <row r="213" spans="2:29" ht="23.25" customHeight="1">
      <c r="B213" s="100"/>
      <c r="C213" s="101"/>
      <c r="D213" s="110"/>
      <c r="E213" s="111"/>
      <c r="F213" s="112"/>
      <c r="G213" s="181" t="s">
        <v>449</v>
      </c>
      <c r="H213" s="181"/>
      <c r="I213" s="181"/>
      <c r="J213" s="181"/>
      <c r="K213" s="181"/>
      <c r="L213" s="181"/>
      <c r="M213" s="181"/>
      <c r="N213" s="181"/>
      <c r="O213" s="181"/>
      <c r="P213" s="181"/>
      <c r="Q213" s="160" t="s">
        <v>864</v>
      </c>
      <c r="R213" s="160"/>
      <c r="S213" s="86" t="s">
        <v>450</v>
      </c>
      <c r="T213" s="160"/>
      <c r="U213" s="160"/>
      <c r="V213" s="170">
        <v>90000</v>
      </c>
      <c r="W213" s="170"/>
      <c r="X213" s="149">
        <f>X214</f>
        <v>90000</v>
      </c>
      <c r="Y213" s="149"/>
      <c r="Z213" s="149">
        <f>Z214</f>
        <v>49000</v>
      </c>
      <c r="AA213" s="149"/>
      <c r="AB213" s="104">
        <f t="shared" si="8"/>
        <v>54.444444444444443</v>
      </c>
      <c r="AC213" s="104">
        <f t="shared" si="9"/>
        <v>54.444444444444443</v>
      </c>
    </row>
    <row r="214" spans="2:29" ht="15" customHeight="1">
      <c r="B214" s="100"/>
      <c r="C214" s="101"/>
      <c r="D214" s="110"/>
      <c r="E214" s="111"/>
      <c r="F214" s="112"/>
      <c r="G214" s="114"/>
      <c r="H214" s="158" t="s">
        <v>825</v>
      </c>
      <c r="I214" s="158"/>
      <c r="J214" s="158"/>
      <c r="K214" s="158"/>
      <c r="L214" s="158"/>
      <c r="M214" s="158"/>
      <c r="N214" s="158"/>
      <c r="O214" s="158"/>
      <c r="P214" s="158"/>
      <c r="Q214" s="152" t="s">
        <v>864</v>
      </c>
      <c r="R214" s="152"/>
      <c r="S214" s="113" t="s">
        <v>450</v>
      </c>
      <c r="T214" s="152" t="s">
        <v>826</v>
      </c>
      <c r="U214" s="152"/>
      <c r="V214" s="169">
        <v>90000</v>
      </c>
      <c r="W214" s="169"/>
      <c r="X214" s="134">
        <f>X215</f>
        <v>90000</v>
      </c>
      <c r="Y214" s="134"/>
      <c r="Z214" s="134">
        <f>Z215</f>
        <v>49000</v>
      </c>
      <c r="AA214" s="134"/>
      <c r="AB214" s="104">
        <f t="shared" si="8"/>
        <v>54.444444444444443</v>
      </c>
      <c r="AC214" s="104">
        <f t="shared" si="9"/>
        <v>54.444444444444443</v>
      </c>
    </row>
    <row r="215" spans="2:29" ht="15" customHeight="1">
      <c r="B215" s="100"/>
      <c r="C215" s="101"/>
      <c r="D215" s="110"/>
      <c r="E215" s="111"/>
      <c r="F215" s="112"/>
      <c r="G215" s="115"/>
      <c r="H215" s="116"/>
      <c r="I215" s="156" t="s">
        <v>827</v>
      </c>
      <c r="J215" s="156"/>
      <c r="K215" s="156"/>
      <c r="L215" s="156"/>
      <c r="M215" s="156"/>
      <c r="N215" s="156"/>
      <c r="O215" s="156"/>
      <c r="P215" s="156"/>
      <c r="Q215" s="162" t="s">
        <v>864</v>
      </c>
      <c r="R215" s="162"/>
      <c r="S215" s="117" t="s">
        <v>450</v>
      </c>
      <c r="T215" s="162" t="s">
        <v>828</v>
      </c>
      <c r="U215" s="162"/>
      <c r="V215" s="167">
        <v>90000</v>
      </c>
      <c r="W215" s="167"/>
      <c r="X215" s="146">
        <v>90000</v>
      </c>
      <c r="Y215" s="146"/>
      <c r="Z215" s="146">
        <v>49000</v>
      </c>
      <c r="AA215" s="146"/>
      <c r="AB215" s="104">
        <f t="shared" si="8"/>
        <v>54.444444444444443</v>
      </c>
      <c r="AC215" s="104">
        <f t="shared" si="9"/>
        <v>54.444444444444443</v>
      </c>
    </row>
    <row r="216" spans="2:29" ht="15" customHeight="1">
      <c r="B216" s="100"/>
      <c r="C216" s="101"/>
      <c r="D216" s="110"/>
      <c r="E216" s="111"/>
      <c r="F216" s="112"/>
      <c r="G216" s="181" t="s">
        <v>451</v>
      </c>
      <c r="H216" s="181"/>
      <c r="I216" s="181"/>
      <c r="J216" s="181"/>
      <c r="K216" s="181"/>
      <c r="L216" s="181"/>
      <c r="M216" s="181"/>
      <c r="N216" s="181"/>
      <c r="O216" s="181"/>
      <c r="P216" s="181"/>
      <c r="Q216" s="160" t="s">
        <v>864</v>
      </c>
      <c r="R216" s="160"/>
      <c r="S216" s="86" t="s">
        <v>452</v>
      </c>
      <c r="T216" s="160"/>
      <c r="U216" s="160"/>
      <c r="V216" s="170">
        <v>997043</v>
      </c>
      <c r="W216" s="170"/>
      <c r="X216" s="149">
        <f>X217</f>
        <v>997000</v>
      </c>
      <c r="Y216" s="149"/>
      <c r="Z216" s="149">
        <f>Z217</f>
        <v>997000</v>
      </c>
      <c r="AA216" s="149"/>
      <c r="AB216" s="104">
        <f t="shared" si="8"/>
        <v>99.995687247189949</v>
      </c>
      <c r="AC216" s="104">
        <f t="shared" si="9"/>
        <v>100</v>
      </c>
    </row>
    <row r="217" spans="2:29" ht="15" customHeight="1">
      <c r="B217" s="100"/>
      <c r="C217" s="101"/>
      <c r="D217" s="110"/>
      <c r="E217" s="111"/>
      <c r="F217" s="112"/>
      <c r="G217" s="114"/>
      <c r="H217" s="158" t="s">
        <v>825</v>
      </c>
      <c r="I217" s="158"/>
      <c r="J217" s="158"/>
      <c r="K217" s="158"/>
      <c r="L217" s="158"/>
      <c r="M217" s="158"/>
      <c r="N217" s="158"/>
      <c r="O217" s="158"/>
      <c r="P217" s="158"/>
      <c r="Q217" s="152" t="s">
        <v>864</v>
      </c>
      <c r="R217" s="152"/>
      <c r="S217" s="113" t="s">
        <v>452</v>
      </c>
      <c r="T217" s="152" t="s">
        <v>826</v>
      </c>
      <c r="U217" s="152"/>
      <c r="V217" s="169">
        <v>997043</v>
      </c>
      <c r="W217" s="169"/>
      <c r="X217" s="134">
        <f>X218</f>
        <v>997000</v>
      </c>
      <c r="Y217" s="134"/>
      <c r="Z217" s="134">
        <f>Z218</f>
        <v>997000</v>
      </c>
      <c r="AA217" s="134"/>
      <c r="AB217" s="104">
        <f t="shared" si="8"/>
        <v>99.995687247189949</v>
      </c>
      <c r="AC217" s="104">
        <f t="shared" si="9"/>
        <v>100</v>
      </c>
    </row>
    <row r="218" spans="2:29" ht="15" customHeight="1">
      <c r="B218" s="100"/>
      <c r="C218" s="101"/>
      <c r="D218" s="110"/>
      <c r="E218" s="111"/>
      <c r="F218" s="112"/>
      <c r="G218" s="115"/>
      <c r="H218" s="116"/>
      <c r="I218" s="156" t="s">
        <v>827</v>
      </c>
      <c r="J218" s="156"/>
      <c r="K218" s="156"/>
      <c r="L218" s="156"/>
      <c r="M218" s="156"/>
      <c r="N218" s="156"/>
      <c r="O218" s="156"/>
      <c r="P218" s="156"/>
      <c r="Q218" s="162" t="s">
        <v>864</v>
      </c>
      <c r="R218" s="162"/>
      <c r="S218" s="117" t="s">
        <v>452</v>
      </c>
      <c r="T218" s="162" t="s">
        <v>828</v>
      </c>
      <c r="U218" s="162"/>
      <c r="V218" s="167">
        <v>997043</v>
      </c>
      <c r="W218" s="167"/>
      <c r="X218" s="146">
        <v>997000</v>
      </c>
      <c r="Y218" s="146"/>
      <c r="Z218" s="146">
        <v>997000</v>
      </c>
      <c r="AA218" s="146"/>
      <c r="AB218" s="104">
        <f t="shared" si="8"/>
        <v>99.995687247189949</v>
      </c>
      <c r="AC218" s="104">
        <f t="shared" si="9"/>
        <v>100</v>
      </c>
    </row>
    <row r="219" spans="2:29" ht="72.75" customHeight="1">
      <c r="B219" s="187" t="s">
        <v>597</v>
      </c>
      <c r="C219" s="188"/>
      <c r="D219" s="188"/>
      <c r="E219" s="188"/>
      <c r="F219" s="188"/>
      <c r="G219" s="188"/>
      <c r="H219" s="188"/>
      <c r="I219" s="188"/>
      <c r="J219" s="188"/>
      <c r="K219" s="188"/>
      <c r="L219" s="188"/>
      <c r="M219" s="188"/>
      <c r="N219" s="188"/>
      <c r="O219" s="188"/>
      <c r="P219" s="189"/>
      <c r="Q219" s="183" t="s">
        <v>864</v>
      </c>
      <c r="R219" s="183"/>
      <c r="S219" s="119" t="s">
        <v>598</v>
      </c>
      <c r="T219" s="192"/>
      <c r="U219" s="193"/>
      <c r="V219" s="167">
        <v>54999998</v>
      </c>
      <c r="W219" s="167"/>
      <c r="X219" s="149">
        <f>X220</f>
        <v>55000000</v>
      </c>
      <c r="Y219" s="149"/>
      <c r="Z219" s="149">
        <f>Z220</f>
        <v>0</v>
      </c>
      <c r="AA219" s="149"/>
      <c r="AB219" s="118">
        <f t="shared" si="8"/>
        <v>0</v>
      </c>
      <c r="AC219" s="118">
        <f t="shared" si="9"/>
        <v>0</v>
      </c>
    </row>
    <row r="220" spans="2:29" ht="23.25" customHeight="1">
      <c r="B220" s="100"/>
      <c r="C220" s="101"/>
      <c r="D220" s="110"/>
      <c r="E220" s="111"/>
      <c r="F220" s="112"/>
      <c r="G220" s="114"/>
      <c r="H220" s="158" t="s">
        <v>779</v>
      </c>
      <c r="I220" s="158"/>
      <c r="J220" s="158"/>
      <c r="K220" s="158"/>
      <c r="L220" s="158"/>
      <c r="M220" s="158"/>
      <c r="N220" s="158"/>
      <c r="O220" s="158"/>
      <c r="P220" s="158"/>
      <c r="Q220" s="183" t="s">
        <v>864</v>
      </c>
      <c r="R220" s="183"/>
      <c r="S220" s="119" t="s">
        <v>598</v>
      </c>
      <c r="T220" s="191" t="s">
        <v>780</v>
      </c>
      <c r="U220" s="191"/>
      <c r="V220" s="167">
        <v>54999999</v>
      </c>
      <c r="W220" s="167"/>
      <c r="X220" s="134">
        <f>X221</f>
        <v>55000000</v>
      </c>
      <c r="Y220" s="134"/>
      <c r="Z220" s="134">
        <f>Z221</f>
        <v>0</v>
      </c>
      <c r="AA220" s="134"/>
      <c r="AB220" s="118">
        <f t="shared" si="8"/>
        <v>0</v>
      </c>
      <c r="AC220" s="118">
        <f t="shared" si="9"/>
        <v>0</v>
      </c>
    </row>
    <row r="221" spans="2:29" ht="23.25" customHeight="1">
      <c r="B221" s="100"/>
      <c r="C221" s="101"/>
      <c r="D221" s="110"/>
      <c r="E221" s="111"/>
      <c r="F221" s="112"/>
      <c r="G221" s="115"/>
      <c r="H221" s="116"/>
      <c r="I221" s="156" t="s">
        <v>781</v>
      </c>
      <c r="J221" s="156"/>
      <c r="K221" s="156"/>
      <c r="L221" s="156"/>
      <c r="M221" s="156"/>
      <c r="N221" s="156"/>
      <c r="O221" s="156"/>
      <c r="P221" s="156"/>
      <c r="Q221" s="183" t="s">
        <v>864</v>
      </c>
      <c r="R221" s="183"/>
      <c r="S221" s="119" t="s">
        <v>598</v>
      </c>
      <c r="T221" s="183" t="s">
        <v>782</v>
      </c>
      <c r="U221" s="183"/>
      <c r="V221" s="167">
        <v>55000000</v>
      </c>
      <c r="W221" s="167"/>
      <c r="X221" s="146">
        <v>55000000</v>
      </c>
      <c r="Y221" s="146"/>
      <c r="Z221" s="146">
        <v>0</v>
      </c>
      <c r="AA221" s="146"/>
      <c r="AB221" s="118">
        <f t="shared" si="8"/>
        <v>0</v>
      </c>
      <c r="AC221" s="118">
        <f t="shared" si="9"/>
        <v>0</v>
      </c>
    </row>
    <row r="222" spans="2:29" ht="15" customHeight="1">
      <c r="B222" s="163" t="s">
        <v>453</v>
      </c>
      <c r="C222" s="164"/>
      <c r="D222" s="164"/>
      <c r="E222" s="164"/>
      <c r="F222" s="164"/>
      <c r="G222" s="164"/>
      <c r="H222" s="164"/>
      <c r="I222" s="164"/>
      <c r="J222" s="164"/>
      <c r="K222" s="164"/>
      <c r="L222" s="164"/>
      <c r="M222" s="164"/>
      <c r="N222" s="164"/>
      <c r="O222" s="164"/>
      <c r="P222" s="164"/>
      <c r="Q222" s="168" t="s">
        <v>454</v>
      </c>
      <c r="R222" s="168"/>
      <c r="S222" s="120"/>
      <c r="T222" s="168"/>
      <c r="U222" s="168"/>
      <c r="V222" s="131">
        <f>V223</f>
        <v>55489.53</v>
      </c>
      <c r="W222" s="131"/>
      <c r="X222" s="131">
        <f t="shared" ref="X222:X228" si="10">X223</f>
        <v>55000</v>
      </c>
      <c r="Y222" s="131"/>
      <c r="Z222" s="131">
        <f t="shared" ref="Z222:Z228" si="11">Z223</f>
        <v>55000</v>
      </c>
      <c r="AA222" s="131"/>
      <c r="AB222" s="98">
        <f t="shared" ref="AB222:AB229" si="12">Z222/55000*100</f>
        <v>100</v>
      </c>
      <c r="AC222" s="98">
        <f t="shared" si="9"/>
        <v>100</v>
      </c>
    </row>
    <row r="223" spans="2:29" s="99" customFormat="1" ht="15" customHeight="1">
      <c r="B223" s="97"/>
      <c r="C223" s="165" t="s">
        <v>455</v>
      </c>
      <c r="D223" s="165"/>
      <c r="E223" s="165"/>
      <c r="F223" s="165"/>
      <c r="G223" s="165"/>
      <c r="H223" s="165"/>
      <c r="I223" s="165"/>
      <c r="J223" s="165"/>
      <c r="K223" s="165"/>
      <c r="L223" s="165"/>
      <c r="M223" s="165"/>
      <c r="N223" s="165"/>
      <c r="O223" s="165"/>
      <c r="P223" s="165"/>
      <c r="Q223" s="175" t="s">
        <v>456</v>
      </c>
      <c r="R223" s="175"/>
      <c r="S223" s="96"/>
      <c r="T223" s="175"/>
      <c r="U223" s="175"/>
      <c r="V223" s="132">
        <f>V224</f>
        <v>55489.53</v>
      </c>
      <c r="W223" s="132"/>
      <c r="X223" s="132">
        <f t="shared" si="10"/>
        <v>55000</v>
      </c>
      <c r="Y223" s="132"/>
      <c r="Z223" s="132">
        <f t="shared" si="11"/>
        <v>55000</v>
      </c>
      <c r="AA223" s="132"/>
      <c r="AB223" s="104">
        <f t="shared" si="12"/>
        <v>100</v>
      </c>
      <c r="AC223" s="104">
        <f t="shared" si="9"/>
        <v>100</v>
      </c>
    </row>
    <row r="224" spans="2:29" ht="23.25" customHeight="1">
      <c r="B224" s="100"/>
      <c r="C224" s="101"/>
      <c r="D224" s="102"/>
      <c r="E224" s="182" t="s">
        <v>761</v>
      </c>
      <c r="F224" s="182"/>
      <c r="G224" s="182"/>
      <c r="H224" s="182"/>
      <c r="I224" s="182"/>
      <c r="J224" s="182"/>
      <c r="K224" s="182"/>
      <c r="L224" s="182"/>
      <c r="M224" s="182"/>
      <c r="N224" s="182"/>
      <c r="O224" s="182"/>
      <c r="P224" s="182"/>
      <c r="Q224" s="174" t="s">
        <v>456</v>
      </c>
      <c r="R224" s="174"/>
      <c r="S224" s="103" t="s">
        <v>762</v>
      </c>
      <c r="T224" s="174"/>
      <c r="U224" s="174"/>
      <c r="V224" s="151">
        <v>55489.53</v>
      </c>
      <c r="W224" s="151"/>
      <c r="X224" s="133">
        <f t="shared" si="10"/>
        <v>55000</v>
      </c>
      <c r="Y224" s="133"/>
      <c r="Z224" s="133">
        <f t="shared" si="11"/>
        <v>55000</v>
      </c>
      <c r="AA224" s="133"/>
      <c r="AB224" s="104">
        <f t="shared" si="12"/>
        <v>100</v>
      </c>
      <c r="AC224" s="104">
        <f t="shared" si="9"/>
        <v>100</v>
      </c>
    </row>
    <row r="225" spans="2:29" ht="15" customHeight="1">
      <c r="B225" s="100"/>
      <c r="C225" s="101"/>
      <c r="D225" s="105"/>
      <c r="E225" s="173" t="s">
        <v>763</v>
      </c>
      <c r="F225" s="173"/>
      <c r="G225" s="173"/>
      <c r="H225" s="173"/>
      <c r="I225" s="173"/>
      <c r="J225" s="173"/>
      <c r="K225" s="173"/>
      <c r="L225" s="173"/>
      <c r="M225" s="173"/>
      <c r="N225" s="173"/>
      <c r="O225" s="173"/>
      <c r="P225" s="173"/>
      <c r="Q225" s="171" t="s">
        <v>456</v>
      </c>
      <c r="R225" s="171"/>
      <c r="S225" s="106" t="s">
        <v>764</v>
      </c>
      <c r="T225" s="171"/>
      <c r="U225" s="171"/>
      <c r="V225" s="172">
        <v>55489.53</v>
      </c>
      <c r="W225" s="172"/>
      <c r="X225" s="147">
        <f t="shared" si="10"/>
        <v>55000</v>
      </c>
      <c r="Y225" s="147"/>
      <c r="Z225" s="147">
        <f t="shared" si="11"/>
        <v>55000</v>
      </c>
      <c r="AA225" s="147"/>
      <c r="AB225" s="104">
        <f t="shared" si="12"/>
        <v>100</v>
      </c>
      <c r="AC225" s="104">
        <f t="shared" si="9"/>
        <v>100</v>
      </c>
    </row>
    <row r="226" spans="2:29" ht="23.25" customHeight="1">
      <c r="B226" s="100"/>
      <c r="C226" s="101"/>
      <c r="D226" s="105"/>
      <c r="E226" s="107"/>
      <c r="F226" s="108"/>
      <c r="G226" s="166" t="s">
        <v>66</v>
      </c>
      <c r="H226" s="166"/>
      <c r="I226" s="166"/>
      <c r="J226" s="166"/>
      <c r="K226" s="166"/>
      <c r="L226" s="166"/>
      <c r="M226" s="166"/>
      <c r="N226" s="166"/>
      <c r="O226" s="166"/>
      <c r="P226" s="166"/>
      <c r="Q226" s="157" t="s">
        <v>456</v>
      </c>
      <c r="R226" s="157"/>
      <c r="S226" s="109" t="s">
        <v>67</v>
      </c>
      <c r="T226" s="157"/>
      <c r="U226" s="157"/>
      <c r="V226" s="150">
        <v>55489.53</v>
      </c>
      <c r="W226" s="150"/>
      <c r="X226" s="145">
        <f t="shared" si="10"/>
        <v>55000</v>
      </c>
      <c r="Y226" s="145"/>
      <c r="Z226" s="145">
        <f t="shared" si="11"/>
        <v>55000</v>
      </c>
      <c r="AA226" s="145"/>
      <c r="AB226" s="104">
        <f t="shared" si="12"/>
        <v>100</v>
      </c>
      <c r="AC226" s="104">
        <f t="shared" si="9"/>
        <v>100</v>
      </c>
    </row>
    <row r="227" spans="2:29" ht="23.25" customHeight="1">
      <c r="B227" s="100"/>
      <c r="C227" s="101"/>
      <c r="D227" s="110"/>
      <c r="E227" s="111"/>
      <c r="F227" s="112"/>
      <c r="G227" s="181" t="s">
        <v>68</v>
      </c>
      <c r="H227" s="181"/>
      <c r="I227" s="181"/>
      <c r="J227" s="181"/>
      <c r="K227" s="181"/>
      <c r="L227" s="181"/>
      <c r="M227" s="181"/>
      <c r="N227" s="181"/>
      <c r="O227" s="181"/>
      <c r="P227" s="181"/>
      <c r="Q227" s="160" t="s">
        <v>456</v>
      </c>
      <c r="R227" s="160"/>
      <c r="S227" s="86" t="s">
        <v>69</v>
      </c>
      <c r="T227" s="160"/>
      <c r="U227" s="160"/>
      <c r="V227" s="170">
        <v>55489.53</v>
      </c>
      <c r="W227" s="170"/>
      <c r="X227" s="149">
        <f t="shared" si="10"/>
        <v>55000</v>
      </c>
      <c r="Y227" s="149"/>
      <c r="Z227" s="149">
        <f t="shared" si="11"/>
        <v>55000</v>
      </c>
      <c r="AA227" s="149"/>
      <c r="AB227" s="104">
        <f t="shared" si="12"/>
        <v>100</v>
      </c>
      <c r="AC227" s="104">
        <f t="shared" si="9"/>
        <v>100</v>
      </c>
    </row>
    <row r="228" spans="2:29" ht="23.25" customHeight="1">
      <c r="B228" s="100"/>
      <c r="C228" s="101"/>
      <c r="D228" s="110"/>
      <c r="E228" s="111"/>
      <c r="F228" s="112"/>
      <c r="G228" s="114"/>
      <c r="H228" s="158" t="s">
        <v>779</v>
      </c>
      <c r="I228" s="158"/>
      <c r="J228" s="158"/>
      <c r="K228" s="158"/>
      <c r="L228" s="158"/>
      <c r="M228" s="158"/>
      <c r="N228" s="158"/>
      <c r="O228" s="158"/>
      <c r="P228" s="158"/>
      <c r="Q228" s="152" t="s">
        <v>456</v>
      </c>
      <c r="R228" s="152"/>
      <c r="S228" s="113" t="s">
        <v>69</v>
      </c>
      <c r="T228" s="152" t="s">
        <v>780</v>
      </c>
      <c r="U228" s="152"/>
      <c r="V228" s="169">
        <v>55489.53</v>
      </c>
      <c r="W228" s="169"/>
      <c r="X228" s="134">
        <f t="shared" si="10"/>
        <v>55000</v>
      </c>
      <c r="Y228" s="134"/>
      <c r="Z228" s="134">
        <f t="shared" si="11"/>
        <v>55000</v>
      </c>
      <c r="AA228" s="134"/>
      <c r="AB228" s="104">
        <f t="shared" si="12"/>
        <v>100</v>
      </c>
      <c r="AC228" s="104">
        <f t="shared" si="9"/>
        <v>100</v>
      </c>
    </row>
    <row r="229" spans="2:29" ht="23.25" customHeight="1">
      <c r="B229" s="100"/>
      <c r="C229" s="101"/>
      <c r="D229" s="110"/>
      <c r="E229" s="111"/>
      <c r="F229" s="112"/>
      <c r="G229" s="115"/>
      <c r="H229" s="116"/>
      <c r="I229" s="156" t="s">
        <v>781</v>
      </c>
      <c r="J229" s="156"/>
      <c r="K229" s="156"/>
      <c r="L229" s="156"/>
      <c r="M229" s="156"/>
      <c r="N229" s="156"/>
      <c r="O229" s="156"/>
      <c r="P229" s="156"/>
      <c r="Q229" s="162" t="s">
        <v>456</v>
      </c>
      <c r="R229" s="162"/>
      <c r="S229" s="117" t="s">
        <v>69</v>
      </c>
      <c r="T229" s="162" t="s">
        <v>782</v>
      </c>
      <c r="U229" s="162"/>
      <c r="V229" s="167">
        <v>55489.53</v>
      </c>
      <c r="W229" s="167"/>
      <c r="X229" s="146">
        <v>55000</v>
      </c>
      <c r="Y229" s="146"/>
      <c r="Z229" s="146">
        <v>55000</v>
      </c>
      <c r="AA229" s="146"/>
      <c r="AB229" s="104">
        <f t="shared" si="12"/>
        <v>100</v>
      </c>
      <c r="AC229" s="104">
        <f t="shared" si="9"/>
        <v>100</v>
      </c>
    </row>
    <row r="230" spans="2:29" ht="15" customHeight="1">
      <c r="B230" s="163" t="s">
        <v>70</v>
      </c>
      <c r="C230" s="164"/>
      <c r="D230" s="164"/>
      <c r="E230" s="164"/>
      <c r="F230" s="164"/>
      <c r="G230" s="164"/>
      <c r="H230" s="164"/>
      <c r="I230" s="164"/>
      <c r="J230" s="164"/>
      <c r="K230" s="164"/>
      <c r="L230" s="164"/>
      <c r="M230" s="164"/>
      <c r="N230" s="164"/>
      <c r="O230" s="164"/>
      <c r="P230" s="164"/>
      <c r="Q230" s="168" t="s">
        <v>71</v>
      </c>
      <c r="R230" s="168"/>
      <c r="S230" s="120"/>
      <c r="T230" s="168"/>
      <c r="U230" s="168"/>
      <c r="V230" s="131">
        <f>V231+V268</f>
        <v>36359593.340000004</v>
      </c>
      <c r="W230" s="131"/>
      <c r="X230" s="131">
        <f>X231+X268</f>
        <v>36360000</v>
      </c>
      <c r="Y230" s="131"/>
      <c r="Z230" s="131">
        <f>Z231+Z268</f>
        <v>14550000</v>
      </c>
      <c r="AA230" s="131"/>
      <c r="AB230" s="98">
        <f t="shared" si="8"/>
        <v>40.016949210466606</v>
      </c>
      <c r="AC230" s="98">
        <f t="shared" si="9"/>
        <v>40.016501650165011</v>
      </c>
    </row>
    <row r="231" spans="2:29" s="99" customFormat="1" ht="23.25" customHeight="1">
      <c r="B231" s="97"/>
      <c r="C231" s="165" t="s">
        <v>72</v>
      </c>
      <c r="D231" s="165"/>
      <c r="E231" s="165"/>
      <c r="F231" s="165"/>
      <c r="G231" s="165"/>
      <c r="H231" s="165"/>
      <c r="I231" s="165"/>
      <c r="J231" s="165"/>
      <c r="K231" s="165"/>
      <c r="L231" s="165"/>
      <c r="M231" s="165"/>
      <c r="N231" s="165"/>
      <c r="O231" s="165"/>
      <c r="P231" s="165"/>
      <c r="Q231" s="175" t="s">
        <v>73</v>
      </c>
      <c r="R231" s="175"/>
      <c r="S231" s="96"/>
      <c r="T231" s="175"/>
      <c r="U231" s="175"/>
      <c r="V231" s="132">
        <f>V232</f>
        <v>12664593.34</v>
      </c>
      <c r="W231" s="132"/>
      <c r="X231" s="132">
        <f>X232</f>
        <v>12665000</v>
      </c>
      <c r="Y231" s="132"/>
      <c r="Z231" s="132">
        <f>Z232</f>
        <v>12179000</v>
      </c>
      <c r="AA231" s="132"/>
      <c r="AB231" s="104">
        <f t="shared" si="8"/>
        <v>96.165740762742885</v>
      </c>
      <c r="AC231" s="104">
        <f t="shared" si="9"/>
        <v>96.162652980655352</v>
      </c>
    </row>
    <row r="232" spans="2:29" ht="23.25" customHeight="1">
      <c r="B232" s="100"/>
      <c r="C232" s="101"/>
      <c r="D232" s="102"/>
      <c r="E232" s="182" t="s">
        <v>847</v>
      </c>
      <c r="F232" s="182"/>
      <c r="G232" s="182"/>
      <c r="H232" s="182"/>
      <c r="I232" s="182"/>
      <c r="J232" s="182"/>
      <c r="K232" s="182"/>
      <c r="L232" s="182"/>
      <c r="M232" s="182"/>
      <c r="N232" s="182"/>
      <c r="O232" s="182"/>
      <c r="P232" s="182"/>
      <c r="Q232" s="174" t="s">
        <v>73</v>
      </c>
      <c r="R232" s="174"/>
      <c r="S232" s="103" t="s">
        <v>848</v>
      </c>
      <c r="T232" s="174"/>
      <c r="U232" s="174"/>
      <c r="V232" s="151">
        <v>12664593.34</v>
      </c>
      <c r="W232" s="151"/>
      <c r="X232" s="133">
        <f>X233+X255+X260</f>
        <v>12665000</v>
      </c>
      <c r="Y232" s="133"/>
      <c r="Z232" s="133">
        <f>Z233+Z255+Z260</f>
        <v>12179000</v>
      </c>
      <c r="AA232" s="133"/>
      <c r="AB232" s="104">
        <f t="shared" si="8"/>
        <v>96.165740762742885</v>
      </c>
      <c r="AC232" s="104">
        <f t="shared" si="9"/>
        <v>96.162652980655352</v>
      </c>
    </row>
    <row r="233" spans="2:29" ht="34.5" customHeight="1">
      <c r="B233" s="100"/>
      <c r="C233" s="101"/>
      <c r="D233" s="105"/>
      <c r="E233" s="173" t="s">
        <v>849</v>
      </c>
      <c r="F233" s="173"/>
      <c r="G233" s="173"/>
      <c r="H233" s="173"/>
      <c r="I233" s="173"/>
      <c r="J233" s="173"/>
      <c r="K233" s="173"/>
      <c r="L233" s="173"/>
      <c r="M233" s="173"/>
      <c r="N233" s="173"/>
      <c r="O233" s="173"/>
      <c r="P233" s="173"/>
      <c r="Q233" s="171" t="s">
        <v>73</v>
      </c>
      <c r="R233" s="171"/>
      <c r="S233" s="106" t="s">
        <v>850</v>
      </c>
      <c r="T233" s="171"/>
      <c r="U233" s="171"/>
      <c r="V233" s="172">
        <v>11842549</v>
      </c>
      <c r="W233" s="172"/>
      <c r="X233" s="147">
        <v>11843000</v>
      </c>
      <c r="Y233" s="147"/>
      <c r="Z233" s="147">
        <f>Z234+Z238+Z242</f>
        <v>11593000</v>
      </c>
      <c r="AA233" s="147"/>
      <c r="AB233" s="104">
        <f t="shared" si="8"/>
        <v>97.892776293346984</v>
      </c>
      <c r="AC233" s="104">
        <f t="shared" si="9"/>
        <v>97.889048383011058</v>
      </c>
    </row>
    <row r="234" spans="2:29" ht="45.75" customHeight="1">
      <c r="B234" s="100"/>
      <c r="C234" s="101"/>
      <c r="D234" s="105"/>
      <c r="E234" s="107"/>
      <c r="F234" s="108"/>
      <c r="G234" s="166" t="s">
        <v>74</v>
      </c>
      <c r="H234" s="166"/>
      <c r="I234" s="166"/>
      <c r="J234" s="166"/>
      <c r="K234" s="166"/>
      <c r="L234" s="166"/>
      <c r="M234" s="166"/>
      <c r="N234" s="166"/>
      <c r="O234" s="166"/>
      <c r="P234" s="166"/>
      <c r="Q234" s="157" t="s">
        <v>73</v>
      </c>
      <c r="R234" s="157"/>
      <c r="S234" s="109" t="s">
        <v>75</v>
      </c>
      <c r="T234" s="157"/>
      <c r="U234" s="157"/>
      <c r="V234" s="150">
        <v>80000</v>
      </c>
      <c r="W234" s="150"/>
      <c r="X234" s="145">
        <f>X235</f>
        <v>80000</v>
      </c>
      <c r="Y234" s="145"/>
      <c r="Z234" s="145">
        <f>Z235</f>
        <v>0</v>
      </c>
      <c r="AA234" s="145"/>
      <c r="AB234" s="118">
        <f t="shared" si="8"/>
        <v>0</v>
      </c>
      <c r="AC234" s="118">
        <f t="shared" si="9"/>
        <v>0</v>
      </c>
    </row>
    <row r="235" spans="2:29" ht="34.5" customHeight="1">
      <c r="B235" s="100"/>
      <c r="C235" s="101"/>
      <c r="D235" s="110"/>
      <c r="E235" s="111"/>
      <c r="F235" s="112"/>
      <c r="G235" s="181" t="s">
        <v>76</v>
      </c>
      <c r="H235" s="181"/>
      <c r="I235" s="181"/>
      <c r="J235" s="181"/>
      <c r="K235" s="181"/>
      <c r="L235" s="181"/>
      <c r="M235" s="181"/>
      <c r="N235" s="181"/>
      <c r="O235" s="181"/>
      <c r="P235" s="181"/>
      <c r="Q235" s="160" t="s">
        <v>73</v>
      </c>
      <c r="R235" s="160"/>
      <c r="S235" s="86" t="s">
        <v>77</v>
      </c>
      <c r="T235" s="160"/>
      <c r="U235" s="160"/>
      <c r="V235" s="170">
        <v>80000</v>
      </c>
      <c r="W235" s="170"/>
      <c r="X235" s="149">
        <f>X236</f>
        <v>80000</v>
      </c>
      <c r="Y235" s="149"/>
      <c r="Z235" s="149">
        <f>Z236</f>
        <v>0</v>
      </c>
      <c r="AA235" s="149"/>
      <c r="AB235" s="118">
        <f t="shared" si="8"/>
        <v>0</v>
      </c>
      <c r="AC235" s="118">
        <f t="shared" si="9"/>
        <v>0</v>
      </c>
    </row>
    <row r="236" spans="2:29" ht="23.25" customHeight="1">
      <c r="B236" s="100"/>
      <c r="C236" s="101"/>
      <c r="D236" s="110"/>
      <c r="E236" s="111"/>
      <c r="F236" s="112"/>
      <c r="G236" s="114"/>
      <c r="H236" s="158" t="s">
        <v>779</v>
      </c>
      <c r="I236" s="158"/>
      <c r="J236" s="158"/>
      <c r="K236" s="158"/>
      <c r="L236" s="158"/>
      <c r="M236" s="158"/>
      <c r="N236" s="158"/>
      <c r="O236" s="158"/>
      <c r="P236" s="158"/>
      <c r="Q236" s="152" t="s">
        <v>73</v>
      </c>
      <c r="R236" s="152"/>
      <c r="S236" s="113" t="s">
        <v>77</v>
      </c>
      <c r="T236" s="152" t="s">
        <v>780</v>
      </c>
      <c r="U236" s="152"/>
      <c r="V236" s="169">
        <v>80000</v>
      </c>
      <c r="W236" s="169"/>
      <c r="X236" s="134">
        <f>X237</f>
        <v>80000</v>
      </c>
      <c r="Y236" s="134"/>
      <c r="Z236" s="134">
        <f>Z237</f>
        <v>0</v>
      </c>
      <c r="AA236" s="134"/>
      <c r="AB236" s="118">
        <f t="shared" si="8"/>
        <v>0</v>
      </c>
      <c r="AC236" s="118">
        <f t="shared" si="9"/>
        <v>0</v>
      </c>
    </row>
    <row r="237" spans="2:29" ht="23.25" customHeight="1">
      <c r="B237" s="100"/>
      <c r="C237" s="101"/>
      <c r="D237" s="110"/>
      <c r="E237" s="111"/>
      <c r="F237" s="112"/>
      <c r="G237" s="115"/>
      <c r="H237" s="116"/>
      <c r="I237" s="156" t="s">
        <v>781</v>
      </c>
      <c r="J237" s="156"/>
      <c r="K237" s="156"/>
      <c r="L237" s="156"/>
      <c r="M237" s="156"/>
      <c r="N237" s="156"/>
      <c r="O237" s="156"/>
      <c r="P237" s="156"/>
      <c r="Q237" s="162" t="s">
        <v>73</v>
      </c>
      <c r="R237" s="162"/>
      <c r="S237" s="117" t="s">
        <v>77</v>
      </c>
      <c r="T237" s="162" t="s">
        <v>782</v>
      </c>
      <c r="U237" s="162"/>
      <c r="V237" s="167">
        <v>80000</v>
      </c>
      <c r="W237" s="167"/>
      <c r="X237" s="146">
        <v>80000</v>
      </c>
      <c r="Y237" s="146"/>
      <c r="Z237" s="146">
        <v>0</v>
      </c>
      <c r="AA237" s="146"/>
      <c r="AB237" s="118">
        <f t="shared" si="8"/>
        <v>0</v>
      </c>
      <c r="AC237" s="118">
        <f t="shared" si="9"/>
        <v>0</v>
      </c>
    </row>
    <row r="238" spans="2:29" ht="23.25" customHeight="1">
      <c r="B238" s="100"/>
      <c r="C238" s="101"/>
      <c r="D238" s="105"/>
      <c r="E238" s="107"/>
      <c r="F238" s="108"/>
      <c r="G238" s="166" t="s">
        <v>851</v>
      </c>
      <c r="H238" s="166"/>
      <c r="I238" s="166"/>
      <c r="J238" s="166"/>
      <c r="K238" s="166"/>
      <c r="L238" s="166"/>
      <c r="M238" s="166"/>
      <c r="N238" s="166"/>
      <c r="O238" s="166"/>
      <c r="P238" s="166"/>
      <c r="Q238" s="157" t="s">
        <v>73</v>
      </c>
      <c r="R238" s="157"/>
      <c r="S238" s="109" t="s">
        <v>852</v>
      </c>
      <c r="T238" s="157"/>
      <c r="U238" s="157"/>
      <c r="V238" s="150">
        <v>626249</v>
      </c>
      <c r="W238" s="150"/>
      <c r="X238" s="145">
        <f>X239</f>
        <v>626000</v>
      </c>
      <c r="Y238" s="145"/>
      <c r="Z238" s="145">
        <f>Z239</f>
        <v>496000</v>
      </c>
      <c r="AA238" s="145"/>
      <c r="AB238" s="104">
        <f t="shared" si="8"/>
        <v>79.201723276204831</v>
      </c>
      <c r="AC238" s="104">
        <f t="shared" si="9"/>
        <v>79.233226837060698</v>
      </c>
    </row>
    <row r="239" spans="2:29" ht="34.5" customHeight="1">
      <c r="B239" s="100"/>
      <c r="C239" s="101"/>
      <c r="D239" s="110"/>
      <c r="E239" s="111"/>
      <c r="F239" s="112"/>
      <c r="G239" s="181" t="s">
        <v>78</v>
      </c>
      <c r="H239" s="181"/>
      <c r="I239" s="181"/>
      <c r="J239" s="181"/>
      <c r="K239" s="181"/>
      <c r="L239" s="181"/>
      <c r="M239" s="181"/>
      <c r="N239" s="181"/>
      <c r="O239" s="181"/>
      <c r="P239" s="181"/>
      <c r="Q239" s="160" t="s">
        <v>73</v>
      </c>
      <c r="R239" s="160"/>
      <c r="S239" s="86" t="s">
        <v>79</v>
      </c>
      <c r="T239" s="160"/>
      <c r="U239" s="160"/>
      <c r="V239" s="170">
        <v>626249</v>
      </c>
      <c r="W239" s="170"/>
      <c r="X239" s="149">
        <f>X240</f>
        <v>626000</v>
      </c>
      <c r="Y239" s="149"/>
      <c r="Z239" s="149">
        <f>Z240</f>
        <v>496000</v>
      </c>
      <c r="AA239" s="149"/>
      <c r="AB239" s="104">
        <f t="shared" si="8"/>
        <v>79.201723276204831</v>
      </c>
      <c r="AC239" s="104">
        <f t="shared" si="9"/>
        <v>79.233226837060698</v>
      </c>
    </row>
    <row r="240" spans="2:29" ht="23.25" customHeight="1">
      <c r="B240" s="100"/>
      <c r="C240" s="101"/>
      <c r="D240" s="110"/>
      <c r="E240" s="111"/>
      <c r="F240" s="112"/>
      <c r="G240" s="114"/>
      <c r="H240" s="158" t="s">
        <v>779</v>
      </c>
      <c r="I240" s="158"/>
      <c r="J240" s="158"/>
      <c r="K240" s="158"/>
      <c r="L240" s="158"/>
      <c r="M240" s="158"/>
      <c r="N240" s="158"/>
      <c r="O240" s="158"/>
      <c r="P240" s="158"/>
      <c r="Q240" s="152" t="s">
        <v>73</v>
      </c>
      <c r="R240" s="152"/>
      <c r="S240" s="113" t="s">
        <v>79</v>
      </c>
      <c r="T240" s="152" t="s">
        <v>780</v>
      </c>
      <c r="U240" s="152"/>
      <c r="V240" s="169">
        <v>626249</v>
      </c>
      <c r="W240" s="169"/>
      <c r="X240" s="134">
        <f>X241</f>
        <v>626000</v>
      </c>
      <c r="Y240" s="134"/>
      <c r="Z240" s="134">
        <f>Z241</f>
        <v>496000</v>
      </c>
      <c r="AA240" s="134"/>
      <c r="AB240" s="104">
        <f t="shared" si="8"/>
        <v>79.201723276204831</v>
      </c>
      <c r="AC240" s="104">
        <f t="shared" si="9"/>
        <v>79.233226837060698</v>
      </c>
    </row>
    <row r="241" spans="2:29" ht="23.25" customHeight="1">
      <c r="B241" s="100"/>
      <c r="C241" s="101"/>
      <c r="D241" s="110"/>
      <c r="E241" s="111"/>
      <c r="F241" s="112"/>
      <c r="G241" s="115"/>
      <c r="H241" s="116"/>
      <c r="I241" s="156" t="s">
        <v>781</v>
      </c>
      <c r="J241" s="156"/>
      <c r="K241" s="156"/>
      <c r="L241" s="156"/>
      <c r="M241" s="156"/>
      <c r="N241" s="156"/>
      <c r="O241" s="156"/>
      <c r="P241" s="156"/>
      <c r="Q241" s="162" t="s">
        <v>73</v>
      </c>
      <c r="R241" s="162"/>
      <c r="S241" s="117" t="s">
        <v>79</v>
      </c>
      <c r="T241" s="162" t="s">
        <v>782</v>
      </c>
      <c r="U241" s="162"/>
      <c r="V241" s="167">
        <v>626249</v>
      </c>
      <c r="W241" s="167"/>
      <c r="X241" s="146">
        <v>626000</v>
      </c>
      <c r="Y241" s="146"/>
      <c r="Z241" s="146">
        <v>496000</v>
      </c>
      <c r="AA241" s="146"/>
      <c r="AB241" s="104">
        <f t="shared" si="8"/>
        <v>79.201723276204831</v>
      </c>
      <c r="AC241" s="104">
        <f t="shared" si="9"/>
        <v>79.233226837060698</v>
      </c>
    </row>
    <row r="242" spans="2:29" ht="34.5" customHeight="1">
      <c r="B242" s="100"/>
      <c r="C242" s="101"/>
      <c r="D242" s="105"/>
      <c r="E242" s="107"/>
      <c r="F242" s="108"/>
      <c r="G242" s="166" t="s">
        <v>470</v>
      </c>
      <c r="H242" s="166"/>
      <c r="I242" s="166"/>
      <c r="J242" s="166"/>
      <c r="K242" s="166"/>
      <c r="L242" s="166"/>
      <c r="M242" s="166"/>
      <c r="N242" s="166"/>
      <c r="O242" s="166"/>
      <c r="P242" s="166"/>
      <c r="Q242" s="157" t="s">
        <v>73</v>
      </c>
      <c r="R242" s="157"/>
      <c r="S242" s="109" t="s">
        <v>471</v>
      </c>
      <c r="T242" s="157"/>
      <c r="U242" s="157"/>
      <c r="V242" s="150">
        <v>11136300</v>
      </c>
      <c r="W242" s="150"/>
      <c r="X242" s="145">
        <f>X243+X250</f>
        <v>11136000</v>
      </c>
      <c r="Y242" s="145"/>
      <c r="Z242" s="145">
        <f>Z243+Z250</f>
        <v>11097000</v>
      </c>
      <c r="AA242" s="145"/>
      <c r="AB242" s="104">
        <f t="shared" si="8"/>
        <v>99.647100024245034</v>
      </c>
      <c r="AC242" s="104">
        <f t="shared" si="9"/>
        <v>99.649784482758619</v>
      </c>
    </row>
    <row r="243" spans="2:29" ht="23.25" customHeight="1">
      <c r="B243" s="100"/>
      <c r="C243" s="101"/>
      <c r="D243" s="110"/>
      <c r="E243" s="111"/>
      <c r="F243" s="112"/>
      <c r="G243" s="181" t="s">
        <v>901</v>
      </c>
      <c r="H243" s="181"/>
      <c r="I243" s="181"/>
      <c r="J243" s="181"/>
      <c r="K243" s="181"/>
      <c r="L243" s="181"/>
      <c r="M243" s="181"/>
      <c r="N243" s="181"/>
      <c r="O243" s="181"/>
      <c r="P243" s="181"/>
      <c r="Q243" s="160" t="s">
        <v>73</v>
      </c>
      <c r="R243" s="160"/>
      <c r="S243" s="86" t="s">
        <v>472</v>
      </c>
      <c r="T243" s="160"/>
      <c r="U243" s="160"/>
      <c r="V243" s="170">
        <v>9641300</v>
      </c>
      <c r="W243" s="170"/>
      <c r="X243" s="149">
        <v>9641000</v>
      </c>
      <c r="Y243" s="149"/>
      <c r="Z243" s="149">
        <f>Z244+Z246+Z248</f>
        <v>9602000</v>
      </c>
      <c r="AA243" s="149"/>
      <c r="AB243" s="104">
        <f t="shared" si="8"/>
        <v>99.592378621140298</v>
      </c>
      <c r="AC243" s="104">
        <f t="shared" si="9"/>
        <v>99.595477647546943</v>
      </c>
    </row>
    <row r="244" spans="2:29" ht="45.75" customHeight="1">
      <c r="B244" s="100"/>
      <c r="C244" s="101"/>
      <c r="D244" s="110"/>
      <c r="E244" s="111"/>
      <c r="F244" s="112"/>
      <c r="G244" s="114"/>
      <c r="H244" s="158" t="s">
        <v>769</v>
      </c>
      <c r="I244" s="158"/>
      <c r="J244" s="158"/>
      <c r="K244" s="158"/>
      <c r="L244" s="158"/>
      <c r="M244" s="158"/>
      <c r="N244" s="158"/>
      <c r="O244" s="158"/>
      <c r="P244" s="158"/>
      <c r="Q244" s="152" t="s">
        <v>73</v>
      </c>
      <c r="R244" s="152"/>
      <c r="S244" s="113" t="s">
        <v>472</v>
      </c>
      <c r="T244" s="152" t="s">
        <v>770</v>
      </c>
      <c r="U244" s="152"/>
      <c r="V244" s="169">
        <v>9325851.3800000008</v>
      </c>
      <c r="W244" s="169"/>
      <c r="X244" s="134">
        <f>X245</f>
        <v>9326000</v>
      </c>
      <c r="Y244" s="134"/>
      <c r="Z244" s="134">
        <f>Z245</f>
        <v>9326000</v>
      </c>
      <c r="AA244" s="134"/>
      <c r="AB244" s="104">
        <f t="shared" si="8"/>
        <v>100.00159363466072</v>
      </c>
      <c r="AC244" s="104">
        <f t="shared" si="9"/>
        <v>100</v>
      </c>
    </row>
    <row r="245" spans="2:29" ht="15" customHeight="1">
      <c r="B245" s="100"/>
      <c r="C245" s="101"/>
      <c r="D245" s="110"/>
      <c r="E245" s="111"/>
      <c r="F245" s="112"/>
      <c r="G245" s="115"/>
      <c r="H245" s="116"/>
      <c r="I245" s="156" t="s">
        <v>903</v>
      </c>
      <c r="J245" s="156"/>
      <c r="K245" s="156"/>
      <c r="L245" s="156"/>
      <c r="M245" s="156"/>
      <c r="N245" s="156"/>
      <c r="O245" s="156"/>
      <c r="P245" s="156"/>
      <c r="Q245" s="162" t="s">
        <v>73</v>
      </c>
      <c r="R245" s="162"/>
      <c r="S245" s="117" t="s">
        <v>472</v>
      </c>
      <c r="T245" s="162" t="s">
        <v>904</v>
      </c>
      <c r="U245" s="162"/>
      <c r="V245" s="167">
        <v>9325851.3800000008</v>
      </c>
      <c r="W245" s="167"/>
      <c r="X245" s="146">
        <v>9326000</v>
      </c>
      <c r="Y245" s="146"/>
      <c r="Z245" s="146">
        <v>9326000</v>
      </c>
      <c r="AA245" s="146"/>
      <c r="AB245" s="104">
        <f t="shared" si="8"/>
        <v>100.00159363466072</v>
      </c>
      <c r="AC245" s="104">
        <f t="shared" si="9"/>
        <v>100</v>
      </c>
    </row>
    <row r="246" spans="2:29" ht="23.25" customHeight="1">
      <c r="B246" s="100"/>
      <c r="C246" s="101"/>
      <c r="D246" s="110"/>
      <c r="E246" s="111"/>
      <c r="F246" s="112"/>
      <c r="G246" s="114"/>
      <c r="H246" s="158" t="s">
        <v>779</v>
      </c>
      <c r="I246" s="158"/>
      <c r="J246" s="158"/>
      <c r="K246" s="158"/>
      <c r="L246" s="158"/>
      <c r="M246" s="158"/>
      <c r="N246" s="158"/>
      <c r="O246" s="158"/>
      <c r="P246" s="158"/>
      <c r="Q246" s="152" t="s">
        <v>73</v>
      </c>
      <c r="R246" s="152"/>
      <c r="S246" s="113" t="s">
        <v>472</v>
      </c>
      <c r="T246" s="152" t="s">
        <v>780</v>
      </c>
      <c r="U246" s="152"/>
      <c r="V246" s="169">
        <v>314826.62</v>
      </c>
      <c r="W246" s="169"/>
      <c r="X246" s="134">
        <f>X247</f>
        <v>315000</v>
      </c>
      <c r="Y246" s="134"/>
      <c r="Z246" s="134">
        <f>Z247</f>
        <v>276000</v>
      </c>
      <c r="AA246" s="134"/>
      <c r="AB246" s="104">
        <f>Z246/315000*100</f>
        <v>87.61904761904762</v>
      </c>
      <c r="AC246" s="104">
        <f t="shared" si="9"/>
        <v>87.61904761904762</v>
      </c>
    </row>
    <row r="247" spans="2:29" ht="23.25" customHeight="1">
      <c r="B247" s="100"/>
      <c r="C247" s="101"/>
      <c r="D247" s="110"/>
      <c r="E247" s="111"/>
      <c r="F247" s="112"/>
      <c r="G247" s="115"/>
      <c r="H247" s="116"/>
      <c r="I247" s="156" t="s">
        <v>781</v>
      </c>
      <c r="J247" s="156"/>
      <c r="K247" s="156"/>
      <c r="L247" s="156"/>
      <c r="M247" s="156"/>
      <c r="N247" s="156"/>
      <c r="O247" s="156"/>
      <c r="P247" s="156"/>
      <c r="Q247" s="162" t="s">
        <v>73</v>
      </c>
      <c r="R247" s="162"/>
      <c r="S247" s="117" t="s">
        <v>472</v>
      </c>
      <c r="T247" s="162" t="s">
        <v>782</v>
      </c>
      <c r="U247" s="162"/>
      <c r="V247" s="167">
        <v>314826.62</v>
      </c>
      <c r="W247" s="167"/>
      <c r="X247" s="146">
        <v>315000</v>
      </c>
      <c r="Y247" s="146"/>
      <c r="Z247" s="146">
        <v>276000</v>
      </c>
      <c r="AA247" s="146"/>
      <c r="AB247" s="104">
        <f>Z247/315000*100</f>
        <v>87.61904761904762</v>
      </c>
      <c r="AC247" s="104">
        <f t="shared" si="9"/>
        <v>87.61904761904762</v>
      </c>
    </row>
    <row r="248" spans="2:29" ht="15" customHeight="1">
      <c r="B248" s="100"/>
      <c r="C248" s="101"/>
      <c r="D248" s="110"/>
      <c r="E248" s="111"/>
      <c r="F248" s="112"/>
      <c r="G248" s="114"/>
      <c r="H248" s="158" t="s">
        <v>825</v>
      </c>
      <c r="I248" s="158"/>
      <c r="J248" s="158"/>
      <c r="K248" s="158"/>
      <c r="L248" s="158"/>
      <c r="M248" s="158"/>
      <c r="N248" s="158"/>
      <c r="O248" s="158"/>
      <c r="P248" s="158"/>
      <c r="Q248" s="152" t="s">
        <v>73</v>
      </c>
      <c r="R248" s="152"/>
      <c r="S248" s="113" t="s">
        <v>472</v>
      </c>
      <c r="T248" s="152" t="s">
        <v>826</v>
      </c>
      <c r="U248" s="152"/>
      <c r="V248" s="169">
        <v>622</v>
      </c>
      <c r="W248" s="169"/>
      <c r="X248" s="134">
        <f>X249</f>
        <v>1000</v>
      </c>
      <c r="Y248" s="134"/>
      <c r="Z248" s="134">
        <f>Z249</f>
        <v>0</v>
      </c>
      <c r="AA248" s="134"/>
      <c r="AB248" s="118">
        <f t="shared" si="8"/>
        <v>0</v>
      </c>
      <c r="AC248" s="118">
        <f t="shared" si="9"/>
        <v>0</v>
      </c>
    </row>
    <row r="249" spans="2:29" ht="15" customHeight="1">
      <c r="B249" s="100"/>
      <c r="C249" s="101"/>
      <c r="D249" s="110"/>
      <c r="E249" s="111"/>
      <c r="F249" s="112"/>
      <c r="G249" s="115"/>
      <c r="H249" s="116"/>
      <c r="I249" s="156" t="s">
        <v>827</v>
      </c>
      <c r="J249" s="156"/>
      <c r="K249" s="156"/>
      <c r="L249" s="156"/>
      <c r="M249" s="156"/>
      <c r="N249" s="156"/>
      <c r="O249" s="156"/>
      <c r="P249" s="156"/>
      <c r="Q249" s="162" t="s">
        <v>73</v>
      </c>
      <c r="R249" s="162"/>
      <c r="S249" s="117" t="s">
        <v>472</v>
      </c>
      <c r="T249" s="162" t="s">
        <v>828</v>
      </c>
      <c r="U249" s="162"/>
      <c r="V249" s="167">
        <v>622</v>
      </c>
      <c r="W249" s="167"/>
      <c r="X249" s="146">
        <v>1000</v>
      </c>
      <c r="Y249" s="146"/>
      <c r="Z249" s="146">
        <v>0</v>
      </c>
      <c r="AA249" s="146"/>
      <c r="AB249" s="118">
        <f t="shared" si="8"/>
        <v>0</v>
      </c>
      <c r="AC249" s="118">
        <f t="shared" si="9"/>
        <v>0</v>
      </c>
    </row>
    <row r="250" spans="2:29" ht="34.5" customHeight="1">
      <c r="B250" s="100"/>
      <c r="C250" s="101"/>
      <c r="D250" s="110"/>
      <c r="E250" s="111"/>
      <c r="F250" s="112"/>
      <c r="G250" s="181" t="s">
        <v>473</v>
      </c>
      <c r="H250" s="181"/>
      <c r="I250" s="181"/>
      <c r="J250" s="181"/>
      <c r="K250" s="181"/>
      <c r="L250" s="181"/>
      <c r="M250" s="181"/>
      <c r="N250" s="181"/>
      <c r="O250" s="181"/>
      <c r="P250" s="181"/>
      <c r="Q250" s="160" t="s">
        <v>73</v>
      </c>
      <c r="R250" s="160"/>
      <c r="S250" s="86" t="s">
        <v>474</v>
      </c>
      <c r="T250" s="160"/>
      <c r="U250" s="160"/>
      <c r="V250" s="170">
        <v>1495000</v>
      </c>
      <c r="W250" s="170"/>
      <c r="X250" s="149">
        <f>X251+X253</f>
        <v>1495000</v>
      </c>
      <c r="Y250" s="149"/>
      <c r="Z250" s="149">
        <f>Z251+Z253</f>
        <v>1495000</v>
      </c>
      <c r="AA250" s="149"/>
      <c r="AB250" s="104">
        <f t="shared" si="8"/>
        <v>100</v>
      </c>
      <c r="AC250" s="104">
        <f t="shared" si="9"/>
        <v>100</v>
      </c>
    </row>
    <row r="251" spans="2:29" ht="45.75" customHeight="1">
      <c r="B251" s="100"/>
      <c r="C251" s="101"/>
      <c r="D251" s="110"/>
      <c r="E251" s="111"/>
      <c r="F251" s="112"/>
      <c r="G251" s="114"/>
      <c r="H251" s="158" t="s">
        <v>769</v>
      </c>
      <c r="I251" s="158"/>
      <c r="J251" s="158"/>
      <c r="K251" s="158"/>
      <c r="L251" s="158"/>
      <c r="M251" s="158"/>
      <c r="N251" s="158"/>
      <c r="O251" s="158"/>
      <c r="P251" s="158"/>
      <c r="Q251" s="152" t="s">
        <v>73</v>
      </c>
      <c r="R251" s="152"/>
      <c r="S251" s="113" t="s">
        <v>474</v>
      </c>
      <c r="T251" s="152" t="s">
        <v>770</v>
      </c>
      <c r="U251" s="152"/>
      <c r="V251" s="169">
        <v>1372000</v>
      </c>
      <c r="W251" s="169"/>
      <c r="X251" s="134">
        <f>X252</f>
        <v>1372000</v>
      </c>
      <c r="Y251" s="134"/>
      <c r="Z251" s="134">
        <f>Z252</f>
        <v>1372000</v>
      </c>
      <c r="AA251" s="134"/>
      <c r="AB251" s="104">
        <f t="shared" si="8"/>
        <v>100</v>
      </c>
      <c r="AC251" s="104">
        <f t="shared" si="9"/>
        <v>100</v>
      </c>
    </row>
    <row r="252" spans="2:29" ht="15" customHeight="1">
      <c r="B252" s="100"/>
      <c r="C252" s="101"/>
      <c r="D252" s="110"/>
      <c r="E252" s="111"/>
      <c r="F252" s="112"/>
      <c r="G252" s="115"/>
      <c r="H252" s="116"/>
      <c r="I252" s="156" t="s">
        <v>903</v>
      </c>
      <c r="J252" s="156"/>
      <c r="K252" s="156"/>
      <c r="L252" s="156"/>
      <c r="M252" s="156"/>
      <c r="N252" s="156"/>
      <c r="O252" s="156"/>
      <c r="P252" s="156"/>
      <c r="Q252" s="162" t="s">
        <v>73</v>
      </c>
      <c r="R252" s="162"/>
      <c r="S252" s="117" t="s">
        <v>474</v>
      </c>
      <c r="T252" s="162" t="s">
        <v>904</v>
      </c>
      <c r="U252" s="162"/>
      <c r="V252" s="167">
        <v>1372000</v>
      </c>
      <c r="W252" s="167"/>
      <c r="X252" s="146">
        <v>1372000</v>
      </c>
      <c r="Y252" s="146"/>
      <c r="Z252" s="146">
        <v>1372000</v>
      </c>
      <c r="AA252" s="146"/>
      <c r="AB252" s="104">
        <f t="shared" si="8"/>
        <v>100</v>
      </c>
      <c r="AC252" s="104">
        <f t="shared" si="9"/>
        <v>100</v>
      </c>
    </row>
    <row r="253" spans="2:29" ht="23.25" customHeight="1">
      <c r="B253" s="100"/>
      <c r="C253" s="101"/>
      <c r="D253" s="110"/>
      <c r="E253" s="111"/>
      <c r="F253" s="112"/>
      <c r="G253" s="114"/>
      <c r="H253" s="158" t="s">
        <v>779</v>
      </c>
      <c r="I253" s="158"/>
      <c r="J253" s="158"/>
      <c r="K253" s="158"/>
      <c r="L253" s="158"/>
      <c r="M253" s="158"/>
      <c r="N253" s="158"/>
      <c r="O253" s="158"/>
      <c r="P253" s="158"/>
      <c r="Q253" s="152" t="s">
        <v>73</v>
      </c>
      <c r="R253" s="152"/>
      <c r="S253" s="113" t="s">
        <v>474</v>
      </c>
      <c r="T253" s="152" t="s">
        <v>780</v>
      </c>
      <c r="U253" s="152"/>
      <c r="V253" s="169">
        <v>123000</v>
      </c>
      <c r="W253" s="169"/>
      <c r="X253" s="134">
        <f>X254</f>
        <v>123000</v>
      </c>
      <c r="Y253" s="134"/>
      <c r="Z253" s="134">
        <f>Z254</f>
        <v>123000</v>
      </c>
      <c r="AA253" s="134"/>
      <c r="AB253" s="104">
        <f t="shared" si="8"/>
        <v>100</v>
      </c>
      <c r="AC253" s="104">
        <f t="shared" si="9"/>
        <v>100</v>
      </c>
    </row>
    <row r="254" spans="2:29" ht="23.25" customHeight="1">
      <c r="B254" s="100"/>
      <c r="C254" s="101"/>
      <c r="D254" s="110"/>
      <c r="E254" s="111"/>
      <c r="F254" s="112"/>
      <c r="G254" s="115"/>
      <c r="H254" s="116"/>
      <c r="I254" s="156" t="s">
        <v>781</v>
      </c>
      <c r="J254" s="156"/>
      <c r="K254" s="156"/>
      <c r="L254" s="156"/>
      <c r="M254" s="156"/>
      <c r="N254" s="156"/>
      <c r="O254" s="156"/>
      <c r="P254" s="156"/>
      <c r="Q254" s="162" t="s">
        <v>73</v>
      </c>
      <c r="R254" s="162"/>
      <c r="S254" s="117" t="s">
        <v>474</v>
      </c>
      <c r="T254" s="162" t="s">
        <v>782</v>
      </c>
      <c r="U254" s="162"/>
      <c r="V254" s="167">
        <v>123000</v>
      </c>
      <c r="W254" s="167"/>
      <c r="X254" s="146">
        <v>123000</v>
      </c>
      <c r="Y254" s="146"/>
      <c r="Z254" s="146">
        <v>123000</v>
      </c>
      <c r="AA254" s="146"/>
      <c r="AB254" s="104">
        <f t="shared" si="8"/>
        <v>100</v>
      </c>
      <c r="AC254" s="104">
        <f t="shared" si="9"/>
        <v>100</v>
      </c>
    </row>
    <row r="255" spans="2:29" ht="23.25" customHeight="1">
      <c r="B255" s="100"/>
      <c r="C255" s="101"/>
      <c r="D255" s="105"/>
      <c r="E255" s="173" t="s">
        <v>475</v>
      </c>
      <c r="F255" s="173"/>
      <c r="G255" s="173"/>
      <c r="H255" s="173"/>
      <c r="I255" s="173"/>
      <c r="J255" s="173"/>
      <c r="K255" s="173"/>
      <c r="L255" s="173"/>
      <c r="M255" s="173"/>
      <c r="N255" s="173"/>
      <c r="O255" s="173"/>
      <c r="P255" s="173"/>
      <c r="Q255" s="171" t="s">
        <v>73</v>
      </c>
      <c r="R255" s="171"/>
      <c r="S255" s="106" t="s">
        <v>476</v>
      </c>
      <c r="T255" s="171"/>
      <c r="U255" s="171"/>
      <c r="V255" s="172">
        <v>601768.65</v>
      </c>
      <c r="W255" s="172"/>
      <c r="X255" s="147">
        <f>X256</f>
        <v>602000</v>
      </c>
      <c r="Y255" s="147"/>
      <c r="Z255" s="147">
        <f>Z256</f>
        <v>440000</v>
      </c>
      <c r="AA255" s="147"/>
      <c r="AB255" s="104">
        <f t="shared" si="8"/>
        <v>73.1178003373888</v>
      </c>
      <c r="AC255" s="104">
        <f t="shared" si="9"/>
        <v>73.089700996677749</v>
      </c>
    </row>
    <row r="256" spans="2:29" ht="57" customHeight="1">
      <c r="B256" s="100"/>
      <c r="C256" s="101"/>
      <c r="D256" s="105"/>
      <c r="E256" s="107"/>
      <c r="F256" s="108"/>
      <c r="G256" s="166" t="s">
        <v>477</v>
      </c>
      <c r="H256" s="166"/>
      <c r="I256" s="166"/>
      <c r="J256" s="166"/>
      <c r="K256" s="166"/>
      <c r="L256" s="166"/>
      <c r="M256" s="166"/>
      <c r="N256" s="166"/>
      <c r="O256" s="166"/>
      <c r="P256" s="166"/>
      <c r="Q256" s="157" t="s">
        <v>73</v>
      </c>
      <c r="R256" s="157"/>
      <c r="S256" s="109" t="s">
        <v>478</v>
      </c>
      <c r="T256" s="157"/>
      <c r="U256" s="157"/>
      <c r="V256" s="150">
        <v>601768.65</v>
      </c>
      <c r="W256" s="150"/>
      <c r="X256" s="145">
        <f>X257</f>
        <v>602000</v>
      </c>
      <c r="Y256" s="145"/>
      <c r="Z256" s="145">
        <f>Z257</f>
        <v>440000</v>
      </c>
      <c r="AA256" s="145"/>
      <c r="AB256" s="104">
        <f t="shared" si="8"/>
        <v>73.1178003373888</v>
      </c>
      <c r="AC256" s="104">
        <f t="shared" si="9"/>
        <v>73.089700996677749</v>
      </c>
    </row>
    <row r="257" spans="2:29" ht="23.25" customHeight="1">
      <c r="B257" s="100"/>
      <c r="C257" s="101"/>
      <c r="D257" s="110"/>
      <c r="E257" s="111"/>
      <c r="F257" s="112"/>
      <c r="G257" s="181" t="s">
        <v>479</v>
      </c>
      <c r="H257" s="181"/>
      <c r="I257" s="181"/>
      <c r="J257" s="181"/>
      <c r="K257" s="181"/>
      <c r="L257" s="181"/>
      <c r="M257" s="181"/>
      <c r="N257" s="181"/>
      <c r="O257" s="181"/>
      <c r="P257" s="181"/>
      <c r="Q257" s="160" t="s">
        <v>73</v>
      </c>
      <c r="R257" s="160"/>
      <c r="S257" s="86" t="s">
        <v>480</v>
      </c>
      <c r="T257" s="160"/>
      <c r="U257" s="160"/>
      <c r="V257" s="170">
        <v>601768.65</v>
      </c>
      <c r="W257" s="170"/>
      <c r="X257" s="149">
        <f>X258</f>
        <v>602000</v>
      </c>
      <c r="Y257" s="149"/>
      <c r="Z257" s="149">
        <f>Z258</f>
        <v>440000</v>
      </c>
      <c r="AA257" s="149"/>
      <c r="AB257" s="104">
        <f t="shared" si="8"/>
        <v>73.1178003373888</v>
      </c>
      <c r="AC257" s="104">
        <f t="shared" si="9"/>
        <v>73.089700996677749</v>
      </c>
    </row>
    <row r="258" spans="2:29" ht="23.25" customHeight="1">
      <c r="B258" s="100"/>
      <c r="C258" s="101"/>
      <c r="D258" s="110"/>
      <c r="E258" s="111"/>
      <c r="F258" s="112"/>
      <c r="G258" s="114"/>
      <c r="H258" s="158" t="s">
        <v>779</v>
      </c>
      <c r="I258" s="158"/>
      <c r="J258" s="158"/>
      <c r="K258" s="158"/>
      <c r="L258" s="158"/>
      <c r="M258" s="158"/>
      <c r="N258" s="158"/>
      <c r="O258" s="158"/>
      <c r="P258" s="158"/>
      <c r="Q258" s="152" t="s">
        <v>73</v>
      </c>
      <c r="R258" s="152"/>
      <c r="S258" s="113" t="s">
        <v>480</v>
      </c>
      <c r="T258" s="152" t="s">
        <v>780</v>
      </c>
      <c r="U258" s="152"/>
      <c r="V258" s="169">
        <v>601768.65</v>
      </c>
      <c r="W258" s="169"/>
      <c r="X258" s="134">
        <f>X259</f>
        <v>602000</v>
      </c>
      <c r="Y258" s="134"/>
      <c r="Z258" s="134">
        <f>Z259</f>
        <v>440000</v>
      </c>
      <c r="AA258" s="134"/>
      <c r="AB258" s="104">
        <f t="shared" si="8"/>
        <v>73.1178003373888</v>
      </c>
      <c r="AC258" s="104">
        <f t="shared" si="9"/>
        <v>73.089700996677749</v>
      </c>
    </row>
    <row r="259" spans="2:29" ht="23.25" customHeight="1">
      <c r="B259" s="100"/>
      <c r="C259" s="101"/>
      <c r="D259" s="110"/>
      <c r="E259" s="111"/>
      <c r="F259" s="112"/>
      <c r="G259" s="115"/>
      <c r="H259" s="116"/>
      <c r="I259" s="156" t="s">
        <v>781</v>
      </c>
      <c r="J259" s="156"/>
      <c r="K259" s="156"/>
      <c r="L259" s="156"/>
      <c r="M259" s="156"/>
      <c r="N259" s="156"/>
      <c r="O259" s="156"/>
      <c r="P259" s="156"/>
      <c r="Q259" s="162" t="s">
        <v>73</v>
      </c>
      <c r="R259" s="162"/>
      <c r="S259" s="117" t="s">
        <v>480</v>
      </c>
      <c r="T259" s="162" t="s">
        <v>782</v>
      </c>
      <c r="U259" s="162"/>
      <c r="V259" s="167">
        <v>601768.65</v>
      </c>
      <c r="W259" s="167"/>
      <c r="X259" s="146">
        <v>602000</v>
      </c>
      <c r="Y259" s="146"/>
      <c r="Z259" s="146">
        <v>440000</v>
      </c>
      <c r="AA259" s="146"/>
      <c r="AB259" s="104">
        <f t="shared" si="8"/>
        <v>73.1178003373888</v>
      </c>
      <c r="AC259" s="104">
        <f t="shared" si="9"/>
        <v>73.089700996677749</v>
      </c>
    </row>
    <row r="260" spans="2:29" ht="23.25" customHeight="1">
      <c r="B260" s="100"/>
      <c r="C260" s="101"/>
      <c r="D260" s="105"/>
      <c r="E260" s="173" t="s">
        <v>93</v>
      </c>
      <c r="F260" s="173"/>
      <c r="G260" s="173"/>
      <c r="H260" s="173"/>
      <c r="I260" s="173"/>
      <c r="J260" s="173"/>
      <c r="K260" s="173"/>
      <c r="L260" s="173"/>
      <c r="M260" s="173"/>
      <c r="N260" s="173"/>
      <c r="O260" s="173"/>
      <c r="P260" s="173"/>
      <c r="Q260" s="171" t="s">
        <v>73</v>
      </c>
      <c r="R260" s="171"/>
      <c r="S260" s="106" t="s">
        <v>94</v>
      </c>
      <c r="T260" s="171"/>
      <c r="U260" s="171"/>
      <c r="V260" s="172">
        <v>220275.69</v>
      </c>
      <c r="W260" s="172"/>
      <c r="X260" s="147">
        <f>X261</f>
        <v>220000</v>
      </c>
      <c r="Y260" s="147"/>
      <c r="Z260" s="147">
        <f>Z261</f>
        <v>146000</v>
      </c>
      <c r="AA260" s="147"/>
      <c r="AB260" s="104">
        <f>Z260/220000*100</f>
        <v>66.363636363636374</v>
      </c>
      <c r="AC260" s="104">
        <f t="shared" si="9"/>
        <v>66.363636363636374</v>
      </c>
    </row>
    <row r="261" spans="2:29" ht="23.25" customHeight="1">
      <c r="B261" s="100"/>
      <c r="C261" s="101"/>
      <c r="D261" s="105"/>
      <c r="E261" s="107"/>
      <c r="F261" s="108"/>
      <c r="G261" s="166" t="s">
        <v>95</v>
      </c>
      <c r="H261" s="166"/>
      <c r="I261" s="166"/>
      <c r="J261" s="166"/>
      <c r="K261" s="166"/>
      <c r="L261" s="166"/>
      <c r="M261" s="166"/>
      <c r="N261" s="166"/>
      <c r="O261" s="166"/>
      <c r="P261" s="166"/>
      <c r="Q261" s="157" t="s">
        <v>73</v>
      </c>
      <c r="R261" s="157"/>
      <c r="S261" s="109" t="s">
        <v>96</v>
      </c>
      <c r="T261" s="157"/>
      <c r="U261" s="157"/>
      <c r="V261" s="150">
        <v>220275.69</v>
      </c>
      <c r="W261" s="150"/>
      <c r="X261" s="145">
        <f>X262+X265</f>
        <v>220000</v>
      </c>
      <c r="Y261" s="145"/>
      <c r="Z261" s="145">
        <f>Z262+Z265</f>
        <v>146000</v>
      </c>
      <c r="AA261" s="145"/>
      <c r="AB261" s="104">
        <f>Z261/220000*100</f>
        <v>66.363636363636374</v>
      </c>
      <c r="AC261" s="104">
        <f t="shared" si="9"/>
        <v>66.363636363636374</v>
      </c>
    </row>
    <row r="262" spans="2:29" ht="23.25" customHeight="1">
      <c r="B262" s="100"/>
      <c r="C262" s="101"/>
      <c r="D262" s="110"/>
      <c r="E262" s="111"/>
      <c r="F262" s="112"/>
      <c r="G262" s="181" t="s">
        <v>97</v>
      </c>
      <c r="H262" s="181"/>
      <c r="I262" s="181"/>
      <c r="J262" s="181"/>
      <c r="K262" s="181"/>
      <c r="L262" s="181"/>
      <c r="M262" s="181"/>
      <c r="N262" s="181"/>
      <c r="O262" s="181"/>
      <c r="P262" s="181"/>
      <c r="Q262" s="160" t="s">
        <v>73</v>
      </c>
      <c r="R262" s="160"/>
      <c r="S262" s="86" t="s">
        <v>98</v>
      </c>
      <c r="T262" s="160"/>
      <c r="U262" s="160"/>
      <c r="V262" s="170">
        <v>80000</v>
      </c>
      <c r="W262" s="170"/>
      <c r="X262" s="149">
        <f>X263</f>
        <v>80000</v>
      </c>
      <c r="Y262" s="149"/>
      <c r="Z262" s="149">
        <f>Z263</f>
        <v>80000</v>
      </c>
      <c r="AA262" s="149"/>
      <c r="AB262" s="104">
        <f t="shared" si="8"/>
        <v>100</v>
      </c>
      <c r="AC262" s="104">
        <f t="shared" si="9"/>
        <v>100</v>
      </c>
    </row>
    <row r="263" spans="2:29" ht="23.25" customHeight="1">
      <c r="B263" s="100"/>
      <c r="C263" s="101"/>
      <c r="D263" s="110"/>
      <c r="E263" s="111"/>
      <c r="F263" s="112"/>
      <c r="G263" s="114"/>
      <c r="H263" s="158" t="s">
        <v>779</v>
      </c>
      <c r="I263" s="158"/>
      <c r="J263" s="158"/>
      <c r="K263" s="158"/>
      <c r="L263" s="158"/>
      <c r="M263" s="158"/>
      <c r="N263" s="158"/>
      <c r="O263" s="158"/>
      <c r="P263" s="158"/>
      <c r="Q263" s="152" t="s">
        <v>73</v>
      </c>
      <c r="R263" s="152"/>
      <c r="S263" s="113" t="s">
        <v>98</v>
      </c>
      <c r="T263" s="152" t="s">
        <v>780</v>
      </c>
      <c r="U263" s="152"/>
      <c r="V263" s="169">
        <v>80000</v>
      </c>
      <c r="W263" s="169"/>
      <c r="X263" s="134">
        <f>X264</f>
        <v>80000</v>
      </c>
      <c r="Y263" s="134"/>
      <c r="Z263" s="134">
        <f>Z264</f>
        <v>80000</v>
      </c>
      <c r="AA263" s="134"/>
      <c r="AB263" s="104">
        <f t="shared" si="8"/>
        <v>100</v>
      </c>
      <c r="AC263" s="104">
        <f t="shared" si="9"/>
        <v>100</v>
      </c>
    </row>
    <row r="264" spans="2:29" ht="23.25" customHeight="1">
      <c r="B264" s="100"/>
      <c r="C264" s="101"/>
      <c r="D264" s="110"/>
      <c r="E264" s="111"/>
      <c r="F264" s="112"/>
      <c r="G264" s="115"/>
      <c r="H264" s="116"/>
      <c r="I264" s="156" t="s">
        <v>781</v>
      </c>
      <c r="J264" s="156"/>
      <c r="K264" s="156"/>
      <c r="L264" s="156"/>
      <c r="M264" s="156"/>
      <c r="N264" s="156"/>
      <c r="O264" s="156"/>
      <c r="P264" s="156"/>
      <c r="Q264" s="162" t="s">
        <v>73</v>
      </c>
      <c r="R264" s="162"/>
      <c r="S264" s="117" t="s">
        <v>98</v>
      </c>
      <c r="T264" s="162" t="s">
        <v>782</v>
      </c>
      <c r="U264" s="162"/>
      <c r="V264" s="167">
        <v>80000</v>
      </c>
      <c r="W264" s="167"/>
      <c r="X264" s="146">
        <v>80000</v>
      </c>
      <c r="Y264" s="146"/>
      <c r="Z264" s="146">
        <v>80000</v>
      </c>
      <c r="AA264" s="146"/>
      <c r="AB264" s="104">
        <f t="shared" si="8"/>
        <v>100</v>
      </c>
      <c r="AC264" s="104">
        <f t="shared" si="9"/>
        <v>100</v>
      </c>
    </row>
    <row r="265" spans="2:29" ht="15" customHeight="1">
      <c r="B265" s="100"/>
      <c r="C265" s="101"/>
      <c r="D265" s="110"/>
      <c r="E265" s="111"/>
      <c r="F265" s="112"/>
      <c r="G265" s="181" t="s">
        <v>99</v>
      </c>
      <c r="H265" s="181"/>
      <c r="I265" s="181"/>
      <c r="J265" s="181"/>
      <c r="K265" s="181"/>
      <c r="L265" s="181"/>
      <c r="M265" s="181"/>
      <c r="N265" s="181"/>
      <c r="O265" s="181"/>
      <c r="P265" s="181"/>
      <c r="Q265" s="160" t="s">
        <v>73</v>
      </c>
      <c r="R265" s="160"/>
      <c r="S265" s="86" t="s">
        <v>100</v>
      </c>
      <c r="T265" s="160"/>
      <c r="U265" s="160"/>
      <c r="V265" s="170">
        <v>140275.69</v>
      </c>
      <c r="W265" s="170"/>
      <c r="X265" s="149">
        <f>X266</f>
        <v>140000</v>
      </c>
      <c r="Y265" s="149"/>
      <c r="Z265" s="149">
        <f>Z266</f>
        <v>66000</v>
      </c>
      <c r="AA265" s="149"/>
      <c r="AB265" s="104">
        <f t="shared" si="8"/>
        <v>47.050205206618479</v>
      </c>
      <c r="AC265" s="104">
        <f t="shared" si="9"/>
        <v>47.142857142857139</v>
      </c>
    </row>
    <row r="266" spans="2:29" ht="23.25" customHeight="1">
      <c r="B266" s="100"/>
      <c r="C266" s="101"/>
      <c r="D266" s="110"/>
      <c r="E266" s="111"/>
      <c r="F266" s="112"/>
      <c r="G266" s="114"/>
      <c r="H266" s="158" t="s">
        <v>779</v>
      </c>
      <c r="I266" s="158"/>
      <c r="J266" s="158"/>
      <c r="K266" s="158"/>
      <c r="L266" s="158"/>
      <c r="M266" s="158"/>
      <c r="N266" s="158"/>
      <c r="O266" s="158"/>
      <c r="P266" s="158"/>
      <c r="Q266" s="152" t="s">
        <v>73</v>
      </c>
      <c r="R266" s="152"/>
      <c r="S266" s="113" t="s">
        <v>100</v>
      </c>
      <c r="T266" s="152" t="s">
        <v>780</v>
      </c>
      <c r="U266" s="152"/>
      <c r="V266" s="169">
        <v>140275.69</v>
      </c>
      <c r="W266" s="169"/>
      <c r="X266" s="134">
        <f>X267</f>
        <v>140000</v>
      </c>
      <c r="Y266" s="134"/>
      <c r="Z266" s="134">
        <f>Z267</f>
        <v>66000</v>
      </c>
      <c r="AA266" s="134"/>
      <c r="AB266" s="104">
        <f t="shared" ref="AB266:AB329" si="13">Z266/V266*100</f>
        <v>47.050205206618479</v>
      </c>
      <c r="AC266" s="104">
        <f t="shared" ref="AC266:AC329" si="14">Z266/X266*100</f>
        <v>47.142857142857139</v>
      </c>
    </row>
    <row r="267" spans="2:29" ht="23.25" customHeight="1">
      <c r="B267" s="100"/>
      <c r="C267" s="101"/>
      <c r="D267" s="110"/>
      <c r="E267" s="111"/>
      <c r="F267" s="112"/>
      <c r="G267" s="115"/>
      <c r="H267" s="116"/>
      <c r="I267" s="156" t="s">
        <v>781</v>
      </c>
      <c r="J267" s="156"/>
      <c r="K267" s="156"/>
      <c r="L267" s="156"/>
      <c r="M267" s="156"/>
      <c r="N267" s="156"/>
      <c r="O267" s="156"/>
      <c r="P267" s="156"/>
      <c r="Q267" s="162" t="s">
        <v>73</v>
      </c>
      <c r="R267" s="162"/>
      <c r="S267" s="117" t="s">
        <v>100</v>
      </c>
      <c r="T267" s="162" t="s">
        <v>782</v>
      </c>
      <c r="U267" s="162"/>
      <c r="V267" s="167">
        <v>140275.69</v>
      </c>
      <c r="W267" s="167"/>
      <c r="X267" s="146">
        <v>140000</v>
      </c>
      <c r="Y267" s="146"/>
      <c r="Z267" s="146">
        <v>66000</v>
      </c>
      <c r="AA267" s="146"/>
      <c r="AB267" s="104">
        <f t="shared" si="13"/>
        <v>47.050205206618479</v>
      </c>
      <c r="AC267" s="104">
        <f t="shared" si="14"/>
        <v>47.142857142857139</v>
      </c>
    </row>
    <row r="268" spans="2:29" s="99" customFormat="1" ht="23.25" customHeight="1">
      <c r="B268" s="97"/>
      <c r="C268" s="165" t="s">
        <v>101</v>
      </c>
      <c r="D268" s="165"/>
      <c r="E268" s="165"/>
      <c r="F268" s="165"/>
      <c r="G268" s="165"/>
      <c r="H268" s="165"/>
      <c r="I268" s="165"/>
      <c r="J268" s="165"/>
      <c r="K268" s="165"/>
      <c r="L268" s="165"/>
      <c r="M268" s="165"/>
      <c r="N268" s="165"/>
      <c r="O268" s="165"/>
      <c r="P268" s="165"/>
      <c r="Q268" s="175" t="s">
        <v>102</v>
      </c>
      <c r="R268" s="175"/>
      <c r="S268" s="96"/>
      <c r="T268" s="175"/>
      <c r="U268" s="175"/>
      <c r="V268" s="132">
        <f>V269</f>
        <v>23695000</v>
      </c>
      <c r="W268" s="132"/>
      <c r="X268" s="132">
        <f>X269</f>
        <v>23695000</v>
      </c>
      <c r="Y268" s="132"/>
      <c r="Z268" s="132">
        <f>Z269</f>
        <v>2371000</v>
      </c>
      <c r="AA268" s="132"/>
      <c r="AB268" s="104">
        <f t="shared" si="13"/>
        <v>10.006330449461911</v>
      </c>
      <c r="AC268" s="104">
        <f t="shared" si="14"/>
        <v>10.006330449461911</v>
      </c>
    </row>
    <row r="269" spans="2:29" ht="23.25" customHeight="1">
      <c r="B269" s="100"/>
      <c r="C269" s="101"/>
      <c r="D269" s="102"/>
      <c r="E269" s="182" t="s">
        <v>847</v>
      </c>
      <c r="F269" s="182"/>
      <c r="G269" s="182"/>
      <c r="H269" s="182"/>
      <c r="I269" s="182"/>
      <c r="J269" s="182"/>
      <c r="K269" s="182"/>
      <c r="L269" s="182"/>
      <c r="M269" s="182"/>
      <c r="N269" s="182"/>
      <c r="O269" s="182"/>
      <c r="P269" s="182"/>
      <c r="Q269" s="174" t="s">
        <v>102</v>
      </c>
      <c r="R269" s="174"/>
      <c r="S269" s="103" t="s">
        <v>848</v>
      </c>
      <c r="T269" s="174"/>
      <c r="U269" s="174"/>
      <c r="V269" s="151">
        <v>23695000</v>
      </c>
      <c r="W269" s="151"/>
      <c r="X269" s="133">
        <f>X270</f>
        <v>23695000</v>
      </c>
      <c r="Y269" s="133"/>
      <c r="Z269" s="133">
        <f>Z270</f>
        <v>2371000</v>
      </c>
      <c r="AA269" s="133"/>
      <c r="AB269" s="104">
        <f t="shared" si="13"/>
        <v>10.006330449461911</v>
      </c>
      <c r="AC269" s="104">
        <f t="shared" si="14"/>
        <v>10.006330449461911</v>
      </c>
    </row>
    <row r="270" spans="2:29" ht="23.25" customHeight="1">
      <c r="B270" s="100"/>
      <c r="C270" s="101"/>
      <c r="D270" s="105"/>
      <c r="E270" s="173" t="s">
        <v>103</v>
      </c>
      <c r="F270" s="173"/>
      <c r="G270" s="173"/>
      <c r="H270" s="173"/>
      <c r="I270" s="173"/>
      <c r="J270" s="173"/>
      <c r="K270" s="173"/>
      <c r="L270" s="173"/>
      <c r="M270" s="173"/>
      <c r="N270" s="173"/>
      <c r="O270" s="173"/>
      <c r="P270" s="173"/>
      <c r="Q270" s="171" t="s">
        <v>102</v>
      </c>
      <c r="R270" s="171"/>
      <c r="S270" s="106" t="s">
        <v>104</v>
      </c>
      <c r="T270" s="171"/>
      <c r="U270" s="171"/>
      <c r="V270" s="172">
        <v>23695000</v>
      </c>
      <c r="W270" s="172"/>
      <c r="X270" s="147">
        <f>X271+X275+X279</f>
        <v>23695000</v>
      </c>
      <c r="Y270" s="147"/>
      <c r="Z270" s="147">
        <f>Z271+Z275+Z279</f>
        <v>2371000</v>
      </c>
      <c r="AA270" s="147"/>
      <c r="AB270" s="104">
        <f t="shared" si="13"/>
        <v>10.006330449461911</v>
      </c>
      <c r="AC270" s="104">
        <f t="shared" si="14"/>
        <v>10.006330449461911</v>
      </c>
    </row>
    <row r="271" spans="2:29" ht="23.25" customHeight="1">
      <c r="B271" s="100"/>
      <c r="C271" s="101"/>
      <c r="D271" s="105"/>
      <c r="E271" s="107"/>
      <c r="F271" s="108"/>
      <c r="G271" s="166" t="s">
        <v>105</v>
      </c>
      <c r="H271" s="166"/>
      <c r="I271" s="166"/>
      <c r="J271" s="166"/>
      <c r="K271" s="166"/>
      <c r="L271" s="166"/>
      <c r="M271" s="166"/>
      <c r="N271" s="166"/>
      <c r="O271" s="166"/>
      <c r="P271" s="166"/>
      <c r="Q271" s="157" t="s">
        <v>102</v>
      </c>
      <c r="R271" s="157"/>
      <c r="S271" s="109" t="s">
        <v>106</v>
      </c>
      <c r="T271" s="157"/>
      <c r="U271" s="157"/>
      <c r="V271" s="150">
        <v>15000</v>
      </c>
      <c r="W271" s="150"/>
      <c r="X271" s="145">
        <f>X272</f>
        <v>15000</v>
      </c>
      <c r="Y271" s="145"/>
      <c r="Z271" s="145">
        <f>Z272</f>
        <v>0</v>
      </c>
      <c r="AA271" s="145"/>
      <c r="AB271" s="118">
        <f t="shared" si="13"/>
        <v>0</v>
      </c>
      <c r="AC271" s="118">
        <f t="shared" si="14"/>
        <v>0</v>
      </c>
    </row>
    <row r="272" spans="2:29" ht="45.75" customHeight="1">
      <c r="B272" s="100"/>
      <c r="C272" s="101"/>
      <c r="D272" s="110"/>
      <c r="E272" s="111"/>
      <c r="F272" s="112"/>
      <c r="G272" s="181" t="s">
        <v>107</v>
      </c>
      <c r="H272" s="181"/>
      <c r="I272" s="181"/>
      <c r="J272" s="181"/>
      <c r="K272" s="181"/>
      <c r="L272" s="181"/>
      <c r="M272" s="181"/>
      <c r="N272" s="181"/>
      <c r="O272" s="181"/>
      <c r="P272" s="181"/>
      <c r="Q272" s="160" t="s">
        <v>102</v>
      </c>
      <c r="R272" s="160"/>
      <c r="S272" s="86" t="s">
        <v>108</v>
      </c>
      <c r="T272" s="160"/>
      <c r="U272" s="160"/>
      <c r="V272" s="170">
        <v>15000</v>
      </c>
      <c r="W272" s="170"/>
      <c r="X272" s="149">
        <f>X273</f>
        <v>15000</v>
      </c>
      <c r="Y272" s="149"/>
      <c r="Z272" s="149">
        <f>Z273</f>
        <v>0</v>
      </c>
      <c r="AA272" s="149"/>
      <c r="AB272" s="118">
        <f t="shared" si="13"/>
        <v>0</v>
      </c>
      <c r="AC272" s="118">
        <f t="shared" si="14"/>
        <v>0</v>
      </c>
    </row>
    <row r="273" spans="2:29" ht="23.25" customHeight="1">
      <c r="B273" s="100"/>
      <c r="C273" s="101"/>
      <c r="D273" s="110"/>
      <c r="E273" s="111"/>
      <c r="F273" s="112"/>
      <c r="G273" s="114"/>
      <c r="H273" s="158" t="s">
        <v>779</v>
      </c>
      <c r="I273" s="158"/>
      <c r="J273" s="158"/>
      <c r="K273" s="158"/>
      <c r="L273" s="158"/>
      <c r="M273" s="158"/>
      <c r="N273" s="158"/>
      <c r="O273" s="158"/>
      <c r="P273" s="158"/>
      <c r="Q273" s="152" t="s">
        <v>102</v>
      </c>
      <c r="R273" s="152"/>
      <c r="S273" s="113" t="s">
        <v>108</v>
      </c>
      <c r="T273" s="152" t="s">
        <v>780</v>
      </c>
      <c r="U273" s="152"/>
      <c r="V273" s="169">
        <v>15000</v>
      </c>
      <c r="W273" s="169"/>
      <c r="X273" s="134">
        <f>X274</f>
        <v>15000</v>
      </c>
      <c r="Y273" s="134"/>
      <c r="Z273" s="134">
        <f>Z274</f>
        <v>0</v>
      </c>
      <c r="AA273" s="134"/>
      <c r="AB273" s="118">
        <f t="shared" si="13"/>
        <v>0</v>
      </c>
      <c r="AC273" s="118">
        <f t="shared" si="14"/>
        <v>0</v>
      </c>
    </row>
    <row r="274" spans="2:29" ht="23.25" customHeight="1">
      <c r="B274" s="100"/>
      <c r="C274" s="101"/>
      <c r="D274" s="110"/>
      <c r="E274" s="111"/>
      <c r="F274" s="112"/>
      <c r="G274" s="115"/>
      <c r="H274" s="116"/>
      <c r="I274" s="156" t="s">
        <v>781</v>
      </c>
      <c r="J274" s="156"/>
      <c r="K274" s="156"/>
      <c r="L274" s="156"/>
      <c r="M274" s="156"/>
      <c r="N274" s="156"/>
      <c r="O274" s="156"/>
      <c r="P274" s="156"/>
      <c r="Q274" s="162" t="s">
        <v>102</v>
      </c>
      <c r="R274" s="162"/>
      <c r="S274" s="117" t="s">
        <v>108</v>
      </c>
      <c r="T274" s="162" t="s">
        <v>782</v>
      </c>
      <c r="U274" s="162"/>
      <c r="V274" s="167">
        <v>15000</v>
      </c>
      <c r="W274" s="167"/>
      <c r="X274" s="146">
        <v>15000</v>
      </c>
      <c r="Y274" s="146"/>
      <c r="Z274" s="146">
        <v>0</v>
      </c>
      <c r="AA274" s="146"/>
      <c r="AB274" s="118">
        <f t="shared" si="13"/>
        <v>0</v>
      </c>
      <c r="AC274" s="118">
        <f t="shared" si="14"/>
        <v>0</v>
      </c>
    </row>
    <row r="275" spans="2:29" ht="15" customHeight="1">
      <c r="B275" s="100"/>
      <c r="C275" s="101"/>
      <c r="D275" s="105"/>
      <c r="E275" s="107"/>
      <c r="F275" s="108"/>
      <c r="G275" s="166" t="s">
        <v>109</v>
      </c>
      <c r="H275" s="166"/>
      <c r="I275" s="166"/>
      <c r="J275" s="166"/>
      <c r="K275" s="166"/>
      <c r="L275" s="166"/>
      <c r="M275" s="166"/>
      <c r="N275" s="166"/>
      <c r="O275" s="166"/>
      <c r="P275" s="166"/>
      <c r="Q275" s="157" t="s">
        <v>102</v>
      </c>
      <c r="R275" s="157"/>
      <c r="S275" s="109" t="s">
        <v>110</v>
      </c>
      <c r="T275" s="157"/>
      <c r="U275" s="157"/>
      <c r="V275" s="150">
        <v>980000</v>
      </c>
      <c r="W275" s="150"/>
      <c r="X275" s="145">
        <f>X276</f>
        <v>980000</v>
      </c>
      <c r="Y275" s="145"/>
      <c r="Z275" s="145">
        <f>Z276</f>
        <v>979000</v>
      </c>
      <c r="AA275" s="145"/>
      <c r="AB275" s="104">
        <f t="shared" si="13"/>
        <v>99.897959183673464</v>
      </c>
      <c r="AC275" s="104">
        <f t="shared" si="14"/>
        <v>99.897959183673464</v>
      </c>
    </row>
    <row r="276" spans="2:29" ht="23.25" customHeight="1">
      <c r="B276" s="100"/>
      <c r="C276" s="101"/>
      <c r="D276" s="110"/>
      <c r="E276" s="111"/>
      <c r="F276" s="112"/>
      <c r="G276" s="181" t="s">
        <v>111</v>
      </c>
      <c r="H276" s="181"/>
      <c r="I276" s="181"/>
      <c r="J276" s="181"/>
      <c r="K276" s="181"/>
      <c r="L276" s="181"/>
      <c r="M276" s="181"/>
      <c r="N276" s="181"/>
      <c r="O276" s="181"/>
      <c r="P276" s="181"/>
      <c r="Q276" s="160" t="s">
        <v>102</v>
      </c>
      <c r="R276" s="160"/>
      <c r="S276" s="86" t="s">
        <v>112</v>
      </c>
      <c r="T276" s="160"/>
      <c r="U276" s="160"/>
      <c r="V276" s="170">
        <v>980000</v>
      </c>
      <c r="W276" s="170"/>
      <c r="X276" s="149">
        <f>X277</f>
        <v>980000</v>
      </c>
      <c r="Y276" s="149"/>
      <c r="Z276" s="149">
        <f>Z277</f>
        <v>979000</v>
      </c>
      <c r="AA276" s="149"/>
      <c r="AB276" s="104">
        <f t="shared" si="13"/>
        <v>99.897959183673464</v>
      </c>
      <c r="AC276" s="104">
        <f t="shared" si="14"/>
        <v>99.897959183673464</v>
      </c>
    </row>
    <row r="277" spans="2:29" ht="23.25" customHeight="1">
      <c r="B277" s="100"/>
      <c r="C277" s="101"/>
      <c r="D277" s="110"/>
      <c r="E277" s="111"/>
      <c r="F277" s="112"/>
      <c r="G277" s="114"/>
      <c r="H277" s="158" t="s">
        <v>779</v>
      </c>
      <c r="I277" s="158"/>
      <c r="J277" s="158"/>
      <c r="K277" s="158"/>
      <c r="L277" s="158"/>
      <c r="M277" s="158"/>
      <c r="N277" s="158"/>
      <c r="O277" s="158"/>
      <c r="P277" s="158"/>
      <c r="Q277" s="152" t="s">
        <v>102</v>
      </c>
      <c r="R277" s="152"/>
      <c r="S277" s="113" t="s">
        <v>112</v>
      </c>
      <c r="T277" s="152" t="s">
        <v>780</v>
      </c>
      <c r="U277" s="152"/>
      <c r="V277" s="169">
        <v>980000</v>
      </c>
      <c r="W277" s="169"/>
      <c r="X277" s="134">
        <f>X278</f>
        <v>980000</v>
      </c>
      <c r="Y277" s="134"/>
      <c r="Z277" s="134">
        <f>Z278</f>
        <v>979000</v>
      </c>
      <c r="AA277" s="134"/>
      <c r="AB277" s="104">
        <f t="shared" si="13"/>
        <v>99.897959183673464</v>
      </c>
      <c r="AC277" s="104">
        <f t="shared" si="14"/>
        <v>99.897959183673464</v>
      </c>
    </row>
    <row r="278" spans="2:29" ht="23.25" customHeight="1">
      <c r="B278" s="100"/>
      <c r="C278" s="101"/>
      <c r="D278" s="110"/>
      <c r="E278" s="111"/>
      <c r="F278" s="112"/>
      <c r="G278" s="115"/>
      <c r="H278" s="116"/>
      <c r="I278" s="156" t="s">
        <v>781</v>
      </c>
      <c r="J278" s="156"/>
      <c r="K278" s="156"/>
      <c r="L278" s="156"/>
      <c r="M278" s="156"/>
      <c r="N278" s="156"/>
      <c r="O278" s="156"/>
      <c r="P278" s="156"/>
      <c r="Q278" s="162" t="s">
        <v>102</v>
      </c>
      <c r="R278" s="162"/>
      <c r="S278" s="117" t="s">
        <v>112</v>
      </c>
      <c r="T278" s="162" t="s">
        <v>782</v>
      </c>
      <c r="U278" s="162"/>
      <c r="V278" s="167">
        <v>980000</v>
      </c>
      <c r="W278" s="167"/>
      <c r="X278" s="146">
        <v>980000</v>
      </c>
      <c r="Y278" s="146"/>
      <c r="Z278" s="146">
        <v>979000</v>
      </c>
      <c r="AA278" s="146"/>
      <c r="AB278" s="104">
        <f t="shared" si="13"/>
        <v>99.897959183673464</v>
      </c>
      <c r="AC278" s="104">
        <f t="shared" si="14"/>
        <v>99.897959183673464</v>
      </c>
    </row>
    <row r="279" spans="2:29" ht="45.75" customHeight="1">
      <c r="B279" s="100"/>
      <c r="C279" s="101"/>
      <c r="D279" s="105"/>
      <c r="E279" s="107"/>
      <c r="F279" s="108"/>
      <c r="G279" s="166" t="s">
        <v>113</v>
      </c>
      <c r="H279" s="166"/>
      <c r="I279" s="166"/>
      <c r="J279" s="166"/>
      <c r="K279" s="166"/>
      <c r="L279" s="166"/>
      <c r="M279" s="166"/>
      <c r="N279" s="166"/>
      <c r="O279" s="166"/>
      <c r="P279" s="166"/>
      <c r="Q279" s="157" t="s">
        <v>102</v>
      </c>
      <c r="R279" s="157"/>
      <c r="S279" s="109" t="s">
        <v>114</v>
      </c>
      <c r="T279" s="157"/>
      <c r="U279" s="157"/>
      <c r="V279" s="150">
        <v>22700000</v>
      </c>
      <c r="W279" s="150"/>
      <c r="X279" s="145">
        <f>X280+X283</f>
        <v>22700000</v>
      </c>
      <c r="Y279" s="145"/>
      <c r="Z279" s="145">
        <f>Z280+Z283</f>
        <v>1392000</v>
      </c>
      <c r="AA279" s="145"/>
      <c r="AB279" s="104">
        <f t="shared" si="13"/>
        <v>6.1321585903083706</v>
      </c>
      <c r="AC279" s="104">
        <f t="shared" si="14"/>
        <v>6.1321585903083706</v>
      </c>
    </row>
    <row r="280" spans="2:29" ht="124.5" customHeight="1">
      <c r="B280" s="100"/>
      <c r="C280" s="101"/>
      <c r="D280" s="110"/>
      <c r="E280" s="111"/>
      <c r="F280" s="112"/>
      <c r="G280" s="181" t="s">
        <v>494</v>
      </c>
      <c r="H280" s="181"/>
      <c r="I280" s="181"/>
      <c r="J280" s="181"/>
      <c r="K280" s="181"/>
      <c r="L280" s="181"/>
      <c r="M280" s="181"/>
      <c r="N280" s="181"/>
      <c r="O280" s="181"/>
      <c r="P280" s="181"/>
      <c r="Q280" s="160" t="s">
        <v>102</v>
      </c>
      <c r="R280" s="160"/>
      <c r="S280" s="86" t="s">
        <v>495</v>
      </c>
      <c r="T280" s="160"/>
      <c r="U280" s="160"/>
      <c r="V280" s="170">
        <v>21088300</v>
      </c>
      <c r="W280" s="170"/>
      <c r="X280" s="149">
        <f>X281</f>
        <v>21088000</v>
      </c>
      <c r="Y280" s="149"/>
      <c r="Z280" s="149">
        <f>Z281</f>
        <v>0</v>
      </c>
      <c r="AA280" s="149"/>
      <c r="AB280" s="118">
        <f t="shared" si="13"/>
        <v>0</v>
      </c>
      <c r="AC280" s="118">
        <f t="shared" si="14"/>
        <v>0</v>
      </c>
    </row>
    <row r="281" spans="2:29" ht="23.25" customHeight="1">
      <c r="B281" s="100"/>
      <c r="C281" s="101"/>
      <c r="D281" s="110"/>
      <c r="E281" s="111"/>
      <c r="F281" s="112"/>
      <c r="G281" s="114"/>
      <c r="H281" s="158" t="s">
        <v>779</v>
      </c>
      <c r="I281" s="158"/>
      <c r="J281" s="158"/>
      <c r="K281" s="158"/>
      <c r="L281" s="158"/>
      <c r="M281" s="158"/>
      <c r="N281" s="158"/>
      <c r="O281" s="158"/>
      <c r="P281" s="158"/>
      <c r="Q281" s="152" t="s">
        <v>102</v>
      </c>
      <c r="R281" s="152"/>
      <c r="S281" s="113" t="s">
        <v>495</v>
      </c>
      <c r="T281" s="152" t="s">
        <v>780</v>
      </c>
      <c r="U281" s="152"/>
      <c r="V281" s="169">
        <v>21088300</v>
      </c>
      <c r="W281" s="169"/>
      <c r="X281" s="134">
        <f>X282</f>
        <v>21088000</v>
      </c>
      <c r="Y281" s="134"/>
      <c r="Z281" s="134">
        <f>Z282</f>
        <v>0</v>
      </c>
      <c r="AA281" s="134"/>
      <c r="AB281" s="118">
        <f t="shared" si="13"/>
        <v>0</v>
      </c>
      <c r="AC281" s="118">
        <f t="shared" si="14"/>
        <v>0</v>
      </c>
    </row>
    <row r="282" spans="2:29" ht="23.25" customHeight="1">
      <c r="B282" s="100"/>
      <c r="C282" s="101"/>
      <c r="D282" s="110"/>
      <c r="E282" s="111"/>
      <c r="F282" s="112"/>
      <c r="G282" s="115"/>
      <c r="H282" s="116"/>
      <c r="I282" s="156" t="s">
        <v>781</v>
      </c>
      <c r="J282" s="156"/>
      <c r="K282" s="156"/>
      <c r="L282" s="156"/>
      <c r="M282" s="156"/>
      <c r="N282" s="156"/>
      <c r="O282" s="156"/>
      <c r="P282" s="156"/>
      <c r="Q282" s="162" t="s">
        <v>102</v>
      </c>
      <c r="R282" s="162"/>
      <c r="S282" s="117" t="s">
        <v>495</v>
      </c>
      <c r="T282" s="162" t="s">
        <v>782</v>
      </c>
      <c r="U282" s="162"/>
      <c r="V282" s="167">
        <v>21088300</v>
      </c>
      <c r="W282" s="167"/>
      <c r="X282" s="146">
        <v>21088000</v>
      </c>
      <c r="Y282" s="146"/>
      <c r="Z282" s="146">
        <v>0</v>
      </c>
      <c r="AA282" s="146"/>
      <c r="AB282" s="118">
        <f t="shared" si="13"/>
        <v>0</v>
      </c>
      <c r="AC282" s="118">
        <f t="shared" si="14"/>
        <v>0</v>
      </c>
    </row>
    <row r="283" spans="2:29" ht="45.75" customHeight="1">
      <c r="B283" s="100"/>
      <c r="C283" s="101"/>
      <c r="D283" s="110"/>
      <c r="E283" s="111"/>
      <c r="F283" s="112"/>
      <c r="G283" s="181" t="s">
        <v>496</v>
      </c>
      <c r="H283" s="181"/>
      <c r="I283" s="181"/>
      <c r="J283" s="181"/>
      <c r="K283" s="181"/>
      <c r="L283" s="181"/>
      <c r="M283" s="181"/>
      <c r="N283" s="181"/>
      <c r="O283" s="181"/>
      <c r="P283" s="181"/>
      <c r="Q283" s="160" t="s">
        <v>102</v>
      </c>
      <c r="R283" s="160"/>
      <c r="S283" s="86" t="s">
        <v>497</v>
      </c>
      <c r="T283" s="160"/>
      <c r="U283" s="160"/>
      <c r="V283" s="170">
        <v>1611700</v>
      </c>
      <c r="W283" s="170"/>
      <c r="X283" s="149">
        <f>X284</f>
        <v>1612000</v>
      </c>
      <c r="Y283" s="149"/>
      <c r="Z283" s="149">
        <f>Z284</f>
        <v>1392000</v>
      </c>
      <c r="AA283" s="149"/>
      <c r="AB283" s="104">
        <f t="shared" si="13"/>
        <v>86.368430849413656</v>
      </c>
      <c r="AC283" s="104">
        <f t="shared" si="14"/>
        <v>86.352357320099259</v>
      </c>
    </row>
    <row r="284" spans="2:29" ht="23.25" customHeight="1">
      <c r="B284" s="100"/>
      <c r="C284" s="101"/>
      <c r="D284" s="110"/>
      <c r="E284" s="111"/>
      <c r="F284" s="112"/>
      <c r="G284" s="114"/>
      <c r="H284" s="158" t="s">
        <v>779</v>
      </c>
      <c r="I284" s="158"/>
      <c r="J284" s="158"/>
      <c r="K284" s="158"/>
      <c r="L284" s="158"/>
      <c r="M284" s="158"/>
      <c r="N284" s="158"/>
      <c r="O284" s="158"/>
      <c r="P284" s="158"/>
      <c r="Q284" s="152" t="s">
        <v>102</v>
      </c>
      <c r="R284" s="152"/>
      <c r="S284" s="113" t="s">
        <v>497</v>
      </c>
      <c r="T284" s="152" t="s">
        <v>780</v>
      </c>
      <c r="U284" s="152"/>
      <c r="V284" s="169">
        <v>1611700</v>
      </c>
      <c r="W284" s="169"/>
      <c r="X284" s="134">
        <f>X285</f>
        <v>1612000</v>
      </c>
      <c r="Y284" s="134"/>
      <c r="Z284" s="134">
        <f>Z285</f>
        <v>1392000</v>
      </c>
      <c r="AA284" s="134"/>
      <c r="AB284" s="104">
        <f t="shared" si="13"/>
        <v>86.368430849413656</v>
      </c>
      <c r="AC284" s="104">
        <f t="shared" si="14"/>
        <v>86.352357320099259</v>
      </c>
    </row>
    <row r="285" spans="2:29" ht="23.25" customHeight="1">
      <c r="B285" s="100"/>
      <c r="C285" s="101"/>
      <c r="D285" s="110"/>
      <c r="E285" s="111"/>
      <c r="F285" s="112"/>
      <c r="G285" s="115"/>
      <c r="H285" s="116"/>
      <c r="I285" s="156" t="s">
        <v>781</v>
      </c>
      <c r="J285" s="156"/>
      <c r="K285" s="156"/>
      <c r="L285" s="156"/>
      <c r="M285" s="156"/>
      <c r="N285" s="156"/>
      <c r="O285" s="156"/>
      <c r="P285" s="156"/>
      <c r="Q285" s="162" t="s">
        <v>102</v>
      </c>
      <c r="R285" s="162"/>
      <c r="S285" s="117" t="s">
        <v>497</v>
      </c>
      <c r="T285" s="162" t="s">
        <v>782</v>
      </c>
      <c r="U285" s="162"/>
      <c r="V285" s="167">
        <v>1611700</v>
      </c>
      <c r="W285" s="167"/>
      <c r="X285" s="146">
        <v>1612000</v>
      </c>
      <c r="Y285" s="146"/>
      <c r="Z285" s="146">
        <v>1392000</v>
      </c>
      <c r="AA285" s="146"/>
      <c r="AB285" s="104">
        <f t="shared" si="13"/>
        <v>86.368430849413656</v>
      </c>
      <c r="AC285" s="104">
        <f t="shared" si="14"/>
        <v>86.352357320099259</v>
      </c>
    </row>
    <row r="286" spans="2:29" ht="18.75" customHeight="1">
      <c r="B286" s="163" t="s">
        <v>498</v>
      </c>
      <c r="C286" s="164"/>
      <c r="D286" s="164"/>
      <c r="E286" s="164"/>
      <c r="F286" s="164"/>
      <c r="G286" s="164"/>
      <c r="H286" s="164"/>
      <c r="I286" s="164"/>
      <c r="J286" s="164"/>
      <c r="K286" s="164"/>
      <c r="L286" s="164"/>
      <c r="M286" s="164"/>
      <c r="N286" s="164"/>
      <c r="O286" s="164"/>
      <c r="P286" s="164"/>
      <c r="Q286" s="168" t="s">
        <v>499</v>
      </c>
      <c r="R286" s="168"/>
      <c r="S286" s="120"/>
      <c r="T286" s="168"/>
      <c r="U286" s="168"/>
      <c r="V286" s="131">
        <f>SUM(V287,V298,V314,V339,V393)</f>
        <v>479067684.75</v>
      </c>
      <c r="W286" s="131"/>
      <c r="X286" s="131">
        <f>SUM(X287,X298,X314,X339,X393)</f>
        <v>479068000</v>
      </c>
      <c r="Y286" s="131"/>
      <c r="Z286" s="131">
        <f>SUM(Z287,Z298,Z314,Z339,Z393)</f>
        <v>240406000</v>
      </c>
      <c r="AA286" s="131"/>
      <c r="AB286" s="98">
        <f t="shared" si="13"/>
        <v>50.182053111233152</v>
      </c>
      <c r="AC286" s="98">
        <f t="shared" si="14"/>
        <v>50.182020089006151</v>
      </c>
    </row>
    <row r="287" spans="2:29" s="99" customFormat="1" ht="15.75" customHeight="1">
      <c r="B287" s="97"/>
      <c r="C287" s="165" t="s">
        <v>500</v>
      </c>
      <c r="D287" s="165"/>
      <c r="E287" s="165"/>
      <c r="F287" s="165"/>
      <c r="G287" s="165"/>
      <c r="H287" s="165"/>
      <c r="I287" s="165"/>
      <c r="J287" s="165"/>
      <c r="K287" s="165"/>
      <c r="L287" s="165"/>
      <c r="M287" s="165"/>
      <c r="N287" s="165"/>
      <c r="O287" s="165"/>
      <c r="P287" s="165"/>
      <c r="Q287" s="175" t="s">
        <v>501</v>
      </c>
      <c r="R287" s="175"/>
      <c r="S287" s="96"/>
      <c r="T287" s="175"/>
      <c r="U287" s="175"/>
      <c r="V287" s="132">
        <f>V288</f>
        <v>843000</v>
      </c>
      <c r="W287" s="132"/>
      <c r="X287" s="132">
        <f>X288</f>
        <v>843000</v>
      </c>
      <c r="Y287" s="132"/>
      <c r="Z287" s="132">
        <f>Z288</f>
        <v>839000</v>
      </c>
      <c r="AA287" s="132"/>
      <c r="AB287" s="104">
        <f t="shared" si="13"/>
        <v>99.525504151838675</v>
      </c>
      <c r="AC287" s="104">
        <f t="shared" si="14"/>
        <v>99.525504151838675</v>
      </c>
    </row>
    <row r="288" spans="2:29" ht="34.5" customHeight="1">
      <c r="B288" s="100"/>
      <c r="C288" s="101"/>
      <c r="D288" s="102"/>
      <c r="E288" s="182" t="s">
        <v>502</v>
      </c>
      <c r="F288" s="182"/>
      <c r="G288" s="182"/>
      <c r="H288" s="182"/>
      <c r="I288" s="182"/>
      <c r="J288" s="182"/>
      <c r="K288" s="182"/>
      <c r="L288" s="182"/>
      <c r="M288" s="182"/>
      <c r="N288" s="182"/>
      <c r="O288" s="182"/>
      <c r="P288" s="182"/>
      <c r="Q288" s="174" t="s">
        <v>501</v>
      </c>
      <c r="R288" s="174"/>
      <c r="S288" s="103" t="s">
        <v>503</v>
      </c>
      <c r="T288" s="174"/>
      <c r="U288" s="174"/>
      <c r="V288" s="151">
        <v>843000</v>
      </c>
      <c r="W288" s="151"/>
      <c r="X288" s="133">
        <f>X289</f>
        <v>843000</v>
      </c>
      <c r="Y288" s="133"/>
      <c r="Z288" s="133">
        <f>Z289</f>
        <v>839000</v>
      </c>
      <c r="AA288" s="133"/>
      <c r="AB288" s="104">
        <f t="shared" si="13"/>
        <v>99.525504151838675</v>
      </c>
      <c r="AC288" s="104">
        <f t="shared" si="14"/>
        <v>99.525504151838675</v>
      </c>
    </row>
    <row r="289" spans="2:29" ht="23.25" customHeight="1">
      <c r="B289" s="100"/>
      <c r="C289" s="101"/>
      <c r="D289" s="105"/>
      <c r="E289" s="107"/>
      <c r="F289" s="108"/>
      <c r="G289" s="166" t="s">
        <v>504</v>
      </c>
      <c r="H289" s="166"/>
      <c r="I289" s="166"/>
      <c r="J289" s="166"/>
      <c r="K289" s="166"/>
      <c r="L289" s="166"/>
      <c r="M289" s="166"/>
      <c r="N289" s="166"/>
      <c r="O289" s="166"/>
      <c r="P289" s="166"/>
      <c r="Q289" s="157" t="s">
        <v>501</v>
      </c>
      <c r="R289" s="157"/>
      <c r="S289" s="109" t="s">
        <v>505</v>
      </c>
      <c r="T289" s="157"/>
      <c r="U289" s="157"/>
      <c r="V289" s="150">
        <v>843000</v>
      </c>
      <c r="W289" s="150"/>
      <c r="X289" s="145">
        <f>X290+X293</f>
        <v>843000</v>
      </c>
      <c r="Y289" s="145"/>
      <c r="Z289" s="145">
        <f>Z290+Z293</f>
        <v>839000</v>
      </c>
      <c r="AA289" s="145"/>
      <c r="AB289" s="104">
        <f t="shared" si="13"/>
        <v>99.525504151838675</v>
      </c>
      <c r="AC289" s="104">
        <f t="shared" si="14"/>
        <v>99.525504151838675</v>
      </c>
    </row>
    <row r="290" spans="2:29" ht="15" customHeight="1">
      <c r="B290" s="100"/>
      <c r="C290" s="101"/>
      <c r="D290" s="110"/>
      <c r="E290" s="111"/>
      <c r="F290" s="112"/>
      <c r="G290" s="181" t="s">
        <v>506</v>
      </c>
      <c r="H290" s="181"/>
      <c r="I290" s="181"/>
      <c r="J290" s="181"/>
      <c r="K290" s="181"/>
      <c r="L290" s="181"/>
      <c r="M290" s="181"/>
      <c r="N290" s="181"/>
      <c r="O290" s="181"/>
      <c r="P290" s="181"/>
      <c r="Q290" s="160" t="s">
        <v>501</v>
      </c>
      <c r="R290" s="160"/>
      <c r="S290" s="86" t="s">
        <v>507</v>
      </c>
      <c r="T290" s="160"/>
      <c r="U290" s="160"/>
      <c r="V290" s="170">
        <v>100000</v>
      </c>
      <c r="W290" s="170"/>
      <c r="X290" s="149">
        <f>X291</f>
        <v>100000</v>
      </c>
      <c r="Y290" s="149"/>
      <c r="Z290" s="149">
        <f>Z291</f>
        <v>100000</v>
      </c>
      <c r="AA290" s="149"/>
      <c r="AB290" s="104">
        <f t="shared" si="13"/>
        <v>100</v>
      </c>
      <c r="AC290" s="104">
        <f t="shared" si="14"/>
        <v>100</v>
      </c>
    </row>
    <row r="291" spans="2:29" ht="23.25" customHeight="1">
      <c r="B291" s="100"/>
      <c r="C291" s="101"/>
      <c r="D291" s="110"/>
      <c r="E291" s="111"/>
      <c r="F291" s="112"/>
      <c r="G291" s="114"/>
      <c r="H291" s="158" t="s">
        <v>779</v>
      </c>
      <c r="I291" s="158"/>
      <c r="J291" s="158"/>
      <c r="K291" s="158"/>
      <c r="L291" s="158"/>
      <c r="M291" s="158"/>
      <c r="N291" s="158"/>
      <c r="O291" s="158"/>
      <c r="P291" s="158"/>
      <c r="Q291" s="152" t="s">
        <v>501</v>
      </c>
      <c r="R291" s="152"/>
      <c r="S291" s="113" t="s">
        <v>507</v>
      </c>
      <c r="T291" s="152" t="s">
        <v>780</v>
      </c>
      <c r="U291" s="152"/>
      <c r="V291" s="169">
        <v>100000</v>
      </c>
      <c r="W291" s="169"/>
      <c r="X291" s="134">
        <f>X292</f>
        <v>100000</v>
      </c>
      <c r="Y291" s="134"/>
      <c r="Z291" s="134">
        <f>Z292</f>
        <v>100000</v>
      </c>
      <c r="AA291" s="134"/>
      <c r="AB291" s="104">
        <f t="shared" si="13"/>
        <v>100</v>
      </c>
      <c r="AC291" s="104">
        <f t="shared" si="14"/>
        <v>100</v>
      </c>
    </row>
    <row r="292" spans="2:29" ht="23.25" customHeight="1">
      <c r="B292" s="100"/>
      <c r="C292" s="101"/>
      <c r="D292" s="110"/>
      <c r="E292" s="111"/>
      <c r="F292" s="112"/>
      <c r="G292" s="115"/>
      <c r="H292" s="116"/>
      <c r="I292" s="156" t="s">
        <v>781</v>
      </c>
      <c r="J292" s="156"/>
      <c r="K292" s="156"/>
      <c r="L292" s="156"/>
      <c r="M292" s="156"/>
      <c r="N292" s="156"/>
      <c r="O292" s="156"/>
      <c r="P292" s="156"/>
      <c r="Q292" s="162" t="s">
        <v>501</v>
      </c>
      <c r="R292" s="162"/>
      <c r="S292" s="117" t="s">
        <v>507</v>
      </c>
      <c r="T292" s="162" t="s">
        <v>782</v>
      </c>
      <c r="U292" s="162"/>
      <c r="V292" s="167">
        <v>100000</v>
      </c>
      <c r="W292" s="167"/>
      <c r="X292" s="146">
        <v>100000</v>
      </c>
      <c r="Y292" s="146"/>
      <c r="Z292" s="146">
        <v>100000</v>
      </c>
      <c r="AA292" s="146"/>
      <c r="AB292" s="104">
        <f t="shared" si="13"/>
        <v>100</v>
      </c>
      <c r="AC292" s="104">
        <f t="shared" si="14"/>
        <v>100</v>
      </c>
    </row>
    <row r="293" spans="2:29" ht="45.75" customHeight="1">
      <c r="B293" s="100"/>
      <c r="C293" s="101"/>
      <c r="D293" s="110"/>
      <c r="E293" s="111"/>
      <c r="F293" s="112"/>
      <c r="G293" s="181" t="s">
        <v>508</v>
      </c>
      <c r="H293" s="181"/>
      <c r="I293" s="181"/>
      <c r="J293" s="181"/>
      <c r="K293" s="181"/>
      <c r="L293" s="181"/>
      <c r="M293" s="181"/>
      <c r="N293" s="181"/>
      <c r="O293" s="181"/>
      <c r="P293" s="181"/>
      <c r="Q293" s="160" t="s">
        <v>501</v>
      </c>
      <c r="R293" s="160"/>
      <c r="S293" s="86" t="s">
        <v>509</v>
      </c>
      <c r="T293" s="160"/>
      <c r="U293" s="160"/>
      <c r="V293" s="170">
        <v>743000</v>
      </c>
      <c r="W293" s="170"/>
      <c r="X293" s="149">
        <f>X294+X296</f>
        <v>743000</v>
      </c>
      <c r="Y293" s="149"/>
      <c r="Z293" s="149">
        <f>Z294+Z296</f>
        <v>739000</v>
      </c>
      <c r="AA293" s="149"/>
      <c r="AB293" s="104">
        <f t="shared" si="13"/>
        <v>99.461641991924637</v>
      </c>
      <c r="AC293" s="104">
        <f t="shared" si="14"/>
        <v>99.461641991924637</v>
      </c>
    </row>
    <row r="294" spans="2:29" ht="45.75" customHeight="1">
      <c r="B294" s="100"/>
      <c r="C294" s="101"/>
      <c r="D294" s="110"/>
      <c r="E294" s="111"/>
      <c r="F294" s="112"/>
      <c r="G294" s="114"/>
      <c r="H294" s="158" t="s">
        <v>769</v>
      </c>
      <c r="I294" s="158"/>
      <c r="J294" s="158"/>
      <c r="K294" s="158"/>
      <c r="L294" s="158"/>
      <c r="M294" s="158"/>
      <c r="N294" s="158"/>
      <c r="O294" s="158"/>
      <c r="P294" s="158"/>
      <c r="Q294" s="152" t="s">
        <v>501</v>
      </c>
      <c r="R294" s="152"/>
      <c r="S294" s="113" t="s">
        <v>509</v>
      </c>
      <c r="T294" s="152" t="s">
        <v>770</v>
      </c>
      <c r="U294" s="152"/>
      <c r="V294" s="169">
        <v>167000</v>
      </c>
      <c r="W294" s="169"/>
      <c r="X294" s="134">
        <f>X295</f>
        <v>167000</v>
      </c>
      <c r="Y294" s="134"/>
      <c r="Z294" s="134">
        <f>Z295</f>
        <v>167000</v>
      </c>
      <c r="AA294" s="134"/>
      <c r="AB294" s="104">
        <f t="shared" si="13"/>
        <v>100</v>
      </c>
      <c r="AC294" s="104">
        <f t="shared" si="14"/>
        <v>100</v>
      </c>
    </row>
    <row r="295" spans="2:29" ht="23.25" customHeight="1">
      <c r="B295" s="100"/>
      <c r="C295" s="101"/>
      <c r="D295" s="110"/>
      <c r="E295" s="111"/>
      <c r="F295" s="112"/>
      <c r="G295" s="115"/>
      <c r="H295" s="116"/>
      <c r="I295" s="156" t="s">
        <v>771</v>
      </c>
      <c r="J295" s="156"/>
      <c r="K295" s="156"/>
      <c r="L295" s="156"/>
      <c r="M295" s="156"/>
      <c r="N295" s="156"/>
      <c r="O295" s="156"/>
      <c r="P295" s="156"/>
      <c r="Q295" s="162" t="s">
        <v>501</v>
      </c>
      <c r="R295" s="162"/>
      <c r="S295" s="117" t="s">
        <v>509</v>
      </c>
      <c r="T295" s="162" t="s">
        <v>772</v>
      </c>
      <c r="U295" s="162"/>
      <c r="V295" s="167">
        <v>167000</v>
      </c>
      <c r="W295" s="167"/>
      <c r="X295" s="146">
        <v>167000</v>
      </c>
      <c r="Y295" s="146"/>
      <c r="Z295" s="146">
        <v>167000</v>
      </c>
      <c r="AA295" s="146"/>
      <c r="AB295" s="104">
        <f t="shared" si="13"/>
        <v>100</v>
      </c>
      <c r="AC295" s="104">
        <f t="shared" si="14"/>
        <v>100</v>
      </c>
    </row>
    <row r="296" spans="2:29" ht="23.25" customHeight="1">
      <c r="B296" s="100"/>
      <c r="C296" s="101"/>
      <c r="D296" s="110"/>
      <c r="E296" s="111"/>
      <c r="F296" s="112"/>
      <c r="G296" s="114"/>
      <c r="H296" s="158" t="s">
        <v>779</v>
      </c>
      <c r="I296" s="158"/>
      <c r="J296" s="158"/>
      <c r="K296" s="158"/>
      <c r="L296" s="158"/>
      <c r="M296" s="158"/>
      <c r="N296" s="158"/>
      <c r="O296" s="158"/>
      <c r="P296" s="158"/>
      <c r="Q296" s="152" t="s">
        <v>501</v>
      </c>
      <c r="R296" s="152"/>
      <c r="S296" s="113" t="s">
        <v>509</v>
      </c>
      <c r="T296" s="152" t="s">
        <v>780</v>
      </c>
      <c r="U296" s="152"/>
      <c r="V296" s="169">
        <v>576000</v>
      </c>
      <c r="W296" s="169"/>
      <c r="X296" s="134">
        <f>X297</f>
        <v>576000</v>
      </c>
      <c r="Y296" s="134"/>
      <c r="Z296" s="134">
        <f>Z297</f>
        <v>572000</v>
      </c>
      <c r="AA296" s="134"/>
      <c r="AB296" s="104">
        <f t="shared" si="13"/>
        <v>99.305555555555557</v>
      </c>
      <c r="AC296" s="104">
        <f t="shared" si="14"/>
        <v>99.305555555555557</v>
      </c>
    </row>
    <row r="297" spans="2:29" ht="23.25" customHeight="1">
      <c r="B297" s="100"/>
      <c r="C297" s="101"/>
      <c r="D297" s="110"/>
      <c r="E297" s="111"/>
      <c r="F297" s="112"/>
      <c r="G297" s="115"/>
      <c r="H297" s="116"/>
      <c r="I297" s="156" t="s">
        <v>781</v>
      </c>
      <c r="J297" s="156"/>
      <c r="K297" s="156"/>
      <c r="L297" s="156"/>
      <c r="M297" s="156"/>
      <c r="N297" s="156"/>
      <c r="O297" s="156"/>
      <c r="P297" s="156"/>
      <c r="Q297" s="162" t="s">
        <v>501</v>
      </c>
      <c r="R297" s="162"/>
      <c r="S297" s="117" t="s">
        <v>509</v>
      </c>
      <c r="T297" s="162" t="s">
        <v>782</v>
      </c>
      <c r="U297" s="162"/>
      <c r="V297" s="167">
        <v>576000</v>
      </c>
      <c r="W297" s="167"/>
      <c r="X297" s="146">
        <v>576000</v>
      </c>
      <c r="Y297" s="146"/>
      <c r="Z297" s="146">
        <v>572000</v>
      </c>
      <c r="AA297" s="146"/>
      <c r="AB297" s="104">
        <f t="shared" si="13"/>
        <v>99.305555555555557</v>
      </c>
      <c r="AC297" s="104">
        <f t="shared" si="14"/>
        <v>99.305555555555557</v>
      </c>
    </row>
    <row r="298" spans="2:29" s="99" customFormat="1" ht="15" customHeight="1">
      <c r="B298" s="97"/>
      <c r="C298" s="165" t="s">
        <v>510</v>
      </c>
      <c r="D298" s="165"/>
      <c r="E298" s="165"/>
      <c r="F298" s="165"/>
      <c r="G298" s="165"/>
      <c r="H298" s="165"/>
      <c r="I298" s="165"/>
      <c r="J298" s="165"/>
      <c r="K298" s="165"/>
      <c r="L298" s="165"/>
      <c r="M298" s="165"/>
      <c r="N298" s="165"/>
      <c r="O298" s="165"/>
      <c r="P298" s="165"/>
      <c r="Q298" s="175" t="s">
        <v>511</v>
      </c>
      <c r="R298" s="175"/>
      <c r="S298" s="96"/>
      <c r="T298" s="175"/>
      <c r="U298" s="175"/>
      <c r="V298" s="132">
        <f>V299</f>
        <v>49735567</v>
      </c>
      <c r="W298" s="132"/>
      <c r="X298" s="132">
        <f>X299</f>
        <v>49736000</v>
      </c>
      <c r="Y298" s="132"/>
      <c r="Z298" s="132">
        <f>Z299</f>
        <v>49607000</v>
      </c>
      <c r="AA298" s="132"/>
      <c r="AB298" s="104">
        <f t="shared" si="13"/>
        <v>99.741498875442602</v>
      </c>
      <c r="AC298" s="104">
        <f t="shared" si="14"/>
        <v>99.740630529194135</v>
      </c>
    </row>
    <row r="299" spans="2:29" ht="23.25" customHeight="1">
      <c r="B299" s="100"/>
      <c r="C299" s="101"/>
      <c r="D299" s="102"/>
      <c r="E299" s="182" t="s">
        <v>512</v>
      </c>
      <c r="F299" s="182"/>
      <c r="G299" s="182"/>
      <c r="H299" s="182"/>
      <c r="I299" s="182"/>
      <c r="J299" s="182"/>
      <c r="K299" s="182"/>
      <c r="L299" s="182"/>
      <c r="M299" s="182"/>
      <c r="N299" s="182"/>
      <c r="O299" s="182"/>
      <c r="P299" s="182"/>
      <c r="Q299" s="174" t="s">
        <v>511</v>
      </c>
      <c r="R299" s="174"/>
      <c r="S299" s="103" t="s">
        <v>513</v>
      </c>
      <c r="T299" s="174"/>
      <c r="U299" s="174"/>
      <c r="V299" s="151">
        <v>49735567</v>
      </c>
      <c r="W299" s="151"/>
      <c r="X299" s="133">
        <f>X300</f>
        <v>49736000</v>
      </c>
      <c r="Y299" s="133"/>
      <c r="Z299" s="133">
        <f>Z300</f>
        <v>49607000</v>
      </c>
      <c r="AA299" s="133"/>
      <c r="AB299" s="104">
        <f t="shared" si="13"/>
        <v>99.741498875442602</v>
      </c>
      <c r="AC299" s="104">
        <f t="shared" si="14"/>
        <v>99.740630529194135</v>
      </c>
    </row>
    <row r="300" spans="2:29" ht="15" customHeight="1">
      <c r="B300" s="100"/>
      <c r="C300" s="101"/>
      <c r="D300" s="105"/>
      <c r="E300" s="173" t="s">
        <v>514</v>
      </c>
      <c r="F300" s="173"/>
      <c r="G300" s="173"/>
      <c r="H300" s="173"/>
      <c r="I300" s="173"/>
      <c r="J300" s="173"/>
      <c r="K300" s="173"/>
      <c r="L300" s="173"/>
      <c r="M300" s="173"/>
      <c r="N300" s="173"/>
      <c r="O300" s="173"/>
      <c r="P300" s="173"/>
      <c r="Q300" s="171" t="s">
        <v>511</v>
      </c>
      <c r="R300" s="171"/>
      <c r="S300" s="106" t="s">
        <v>515</v>
      </c>
      <c r="T300" s="171"/>
      <c r="U300" s="171"/>
      <c r="V300" s="172">
        <v>49735567</v>
      </c>
      <c r="W300" s="172"/>
      <c r="X300" s="147">
        <f>X301</f>
        <v>49736000</v>
      </c>
      <c r="Y300" s="147"/>
      <c r="Z300" s="147">
        <f>Z301</f>
        <v>49607000</v>
      </c>
      <c r="AA300" s="147"/>
      <c r="AB300" s="104">
        <f t="shared" si="13"/>
        <v>99.741498875442602</v>
      </c>
      <c r="AC300" s="104">
        <f t="shared" si="14"/>
        <v>99.740630529194135</v>
      </c>
    </row>
    <row r="301" spans="2:29" ht="23.25" customHeight="1">
      <c r="B301" s="100"/>
      <c r="C301" s="101"/>
      <c r="D301" s="105"/>
      <c r="E301" s="107"/>
      <c r="F301" s="108"/>
      <c r="G301" s="166" t="s">
        <v>516</v>
      </c>
      <c r="H301" s="166"/>
      <c r="I301" s="166"/>
      <c r="J301" s="166"/>
      <c r="K301" s="166"/>
      <c r="L301" s="166"/>
      <c r="M301" s="166"/>
      <c r="N301" s="166"/>
      <c r="O301" s="166"/>
      <c r="P301" s="166"/>
      <c r="Q301" s="157" t="s">
        <v>511</v>
      </c>
      <c r="R301" s="157"/>
      <c r="S301" s="109" t="s">
        <v>517</v>
      </c>
      <c r="T301" s="157"/>
      <c r="U301" s="157"/>
      <c r="V301" s="150">
        <v>49735567</v>
      </c>
      <c r="W301" s="150"/>
      <c r="X301" s="145">
        <v>49736000</v>
      </c>
      <c r="Y301" s="145"/>
      <c r="Z301" s="145">
        <f>Z302+Z305+Z308+Z311</f>
        <v>49607000</v>
      </c>
      <c r="AA301" s="145"/>
      <c r="AB301" s="104">
        <f t="shared" si="13"/>
        <v>99.741498875442602</v>
      </c>
      <c r="AC301" s="104">
        <f t="shared" si="14"/>
        <v>99.740630529194135</v>
      </c>
    </row>
    <row r="302" spans="2:29" ht="45.75" customHeight="1">
      <c r="B302" s="100"/>
      <c r="C302" s="101"/>
      <c r="D302" s="110"/>
      <c r="E302" s="111"/>
      <c r="F302" s="112"/>
      <c r="G302" s="181" t="s">
        <v>143</v>
      </c>
      <c r="H302" s="181"/>
      <c r="I302" s="181"/>
      <c r="J302" s="181"/>
      <c r="K302" s="181"/>
      <c r="L302" s="181"/>
      <c r="M302" s="181"/>
      <c r="N302" s="181"/>
      <c r="O302" s="181"/>
      <c r="P302" s="181"/>
      <c r="Q302" s="160" t="s">
        <v>511</v>
      </c>
      <c r="R302" s="160"/>
      <c r="S302" s="86" t="s">
        <v>144</v>
      </c>
      <c r="T302" s="160"/>
      <c r="U302" s="160"/>
      <c r="V302" s="170">
        <v>49167249</v>
      </c>
      <c r="W302" s="170"/>
      <c r="X302" s="149">
        <f>X303</f>
        <v>49167000</v>
      </c>
      <c r="Y302" s="149"/>
      <c r="Z302" s="149">
        <f>Z303</f>
        <v>49167000</v>
      </c>
      <c r="AA302" s="149"/>
      <c r="AB302" s="104">
        <f t="shared" si="13"/>
        <v>99.999493565320279</v>
      </c>
      <c r="AC302" s="104">
        <f t="shared" si="14"/>
        <v>100</v>
      </c>
    </row>
    <row r="303" spans="2:29" ht="23.25" customHeight="1">
      <c r="B303" s="100"/>
      <c r="C303" s="101"/>
      <c r="D303" s="110"/>
      <c r="E303" s="111"/>
      <c r="F303" s="112"/>
      <c r="G303" s="114"/>
      <c r="H303" s="158" t="s">
        <v>779</v>
      </c>
      <c r="I303" s="158"/>
      <c r="J303" s="158"/>
      <c r="K303" s="158"/>
      <c r="L303" s="158"/>
      <c r="M303" s="158"/>
      <c r="N303" s="158"/>
      <c r="O303" s="158"/>
      <c r="P303" s="158"/>
      <c r="Q303" s="152" t="s">
        <v>511</v>
      </c>
      <c r="R303" s="152"/>
      <c r="S303" s="113" t="s">
        <v>144</v>
      </c>
      <c r="T303" s="152" t="s">
        <v>780</v>
      </c>
      <c r="U303" s="152"/>
      <c r="V303" s="169">
        <v>49167249</v>
      </c>
      <c r="W303" s="169"/>
      <c r="X303" s="134">
        <f>X304</f>
        <v>49167000</v>
      </c>
      <c r="Y303" s="134"/>
      <c r="Z303" s="134">
        <f>Z304</f>
        <v>49167000</v>
      </c>
      <c r="AA303" s="134"/>
      <c r="AB303" s="104">
        <f t="shared" si="13"/>
        <v>99.999493565320279</v>
      </c>
      <c r="AC303" s="104">
        <f t="shared" si="14"/>
        <v>100</v>
      </c>
    </row>
    <row r="304" spans="2:29" ht="23.25" customHeight="1">
      <c r="B304" s="100"/>
      <c r="C304" s="101"/>
      <c r="D304" s="110"/>
      <c r="E304" s="111"/>
      <c r="F304" s="112"/>
      <c r="G304" s="115"/>
      <c r="H304" s="116"/>
      <c r="I304" s="156" t="s">
        <v>781</v>
      </c>
      <c r="J304" s="156"/>
      <c r="K304" s="156"/>
      <c r="L304" s="156"/>
      <c r="M304" s="156"/>
      <c r="N304" s="156"/>
      <c r="O304" s="156"/>
      <c r="P304" s="156"/>
      <c r="Q304" s="162" t="s">
        <v>511</v>
      </c>
      <c r="R304" s="162"/>
      <c r="S304" s="117" t="s">
        <v>144</v>
      </c>
      <c r="T304" s="162" t="s">
        <v>782</v>
      </c>
      <c r="U304" s="162"/>
      <c r="V304" s="167">
        <v>49167249</v>
      </c>
      <c r="W304" s="167"/>
      <c r="X304" s="146">
        <v>49167000</v>
      </c>
      <c r="Y304" s="146"/>
      <c r="Z304" s="146">
        <v>49167000</v>
      </c>
      <c r="AA304" s="146"/>
      <c r="AB304" s="104">
        <f t="shared" si="13"/>
        <v>99.999493565320279</v>
      </c>
      <c r="AC304" s="104">
        <f t="shared" si="14"/>
        <v>100</v>
      </c>
    </row>
    <row r="305" spans="2:29" ht="68.25" customHeight="1">
      <c r="B305" s="100"/>
      <c r="C305" s="101"/>
      <c r="D305" s="110"/>
      <c r="E305" s="111"/>
      <c r="F305" s="112"/>
      <c r="G305" s="181" t="s">
        <v>145</v>
      </c>
      <c r="H305" s="181"/>
      <c r="I305" s="181"/>
      <c r="J305" s="181"/>
      <c r="K305" s="181"/>
      <c r="L305" s="181"/>
      <c r="M305" s="181"/>
      <c r="N305" s="181"/>
      <c r="O305" s="181"/>
      <c r="P305" s="181"/>
      <c r="Q305" s="160" t="s">
        <v>511</v>
      </c>
      <c r="R305" s="160"/>
      <c r="S305" s="86" t="s">
        <v>146</v>
      </c>
      <c r="T305" s="160"/>
      <c r="U305" s="160"/>
      <c r="V305" s="170">
        <v>48000</v>
      </c>
      <c r="W305" s="170"/>
      <c r="X305" s="149">
        <f>X306</f>
        <v>48000</v>
      </c>
      <c r="Y305" s="149"/>
      <c r="Z305" s="149">
        <f>Z306</f>
        <v>48000</v>
      </c>
      <c r="AA305" s="149"/>
      <c r="AB305" s="104">
        <f t="shared" si="13"/>
        <v>100</v>
      </c>
      <c r="AC305" s="104">
        <f t="shared" si="14"/>
        <v>100</v>
      </c>
    </row>
    <row r="306" spans="2:29" ht="23.25" customHeight="1">
      <c r="B306" s="100"/>
      <c r="C306" s="101"/>
      <c r="D306" s="110"/>
      <c r="E306" s="111"/>
      <c r="F306" s="112"/>
      <c r="G306" s="114"/>
      <c r="H306" s="158" t="s">
        <v>779</v>
      </c>
      <c r="I306" s="158"/>
      <c r="J306" s="158"/>
      <c r="K306" s="158"/>
      <c r="L306" s="158"/>
      <c r="M306" s="158"/>
      <c r="N306" s="158"/>
      <c r="O306" s="158"/>
      <c r="P306" s="158"/>
      <c r="Q306" s="152" t="s">
        <v>511</v>
      </c>
      <c r="R306" s="152"/>
      <c r="S306" s="113" t="s">
        <v>146</v>
      </c>
      <c r="T306" s="152" t="s">
        <v>780</v>
      </c>
      <c r="U306" s="152"/>
      <c r="V306" s="169">
        <v>48000</v>
      </c>
      <c r="W306" s="169"/>
      <c r="X306" s="134">
        <f>X307</f>
        <v>48000</v>
      </c>
      <c r="Y306" s="134"/>
      <c r="Z306" s="134">
        <f>Z307</f>
        <v>48000</v>
      </c>
      <c r="AA306" s="134"/>
      <c r="AB306" s="104">
        <f t="shared" si="13"/>
        <v>100</v>
      </c>
      <c r="AC306" s="104">
        <f t="shared" si="14"/>
        <v>100</v>
      </c>
    </row>
    <row r="307" spans="2:29" ht="23.25" customHeight="1">
      <c r="B307" s="100"/>
      <c r="C307" s="101"/>
      <c r="D307" s="110"/>
      <c r="E307" s="111"/>
      <c r="F307" s="112"/>
      <c r="G307" s="115"/>
      <c r="H307" s="116"/>
      <c r="I307" s="156" t="s">
        <v>781</v>
      </c>
      <c r="J307" s="156"/>
      <c r="K307" s="156"/>
      <c r="L307" s="156"/>
      <c r="M307" s="156"/>
      <c r="N307" s="156"/>
      <c r="O307" s="156"/>
      <c r="P307" s="156"/>
      <c r="Q307" s="162" t="s">
        <v>511</v>
      </c>
      <c r="R307" s="162"/>
      <c r="S307" s="117" t="s">
        <v>146</v>
      </c>
      <c r="T307" s="162" t="s">
        <v>782</v>
      </c>
      <c r="U307" s="162"/>
      <c r="V307" s="167">
        <v>48000</v>
      </c>
      <c r="W307" s="167"/>
      <c r="X307" s="146">
        <v>48000</v>
      </c>
      <c r="Y307" s="146"/>
      <c r="Z307" s="146">
        <v>48000</v>
      </c>
      <c r="AA307" s="146"/>
      <c r="AB307" s="104">
        <f t="shared" si="13"/>
        <v>100</v>
      </c>
      <c r="AC307" s="104">
        <f t="shared" si="14"/>
        <v>100</v>
      </c>
    </row>
    <row r="308" spans="2:29" ht="57" customHeight="1">
      <c r="B308" s="100"/>
      <c r="C308" s="101"/>
      <c r="D308" s="110"/>
      <c r="E308" s="111"/>
      <c r="F308" s="112"/>
      <c r="G308" s="181" t="s">
        <v>147</v>
      </c>
      <c r="H308" s="181"/>
      <c r="I308" s="181"/>
      <c r="J308" s="181"/>
      <c r="K308" s="181"/>
      <c r="L308" s="181"/>
      <c r="M308" s="181"/>
      <c r="N308" s="181"/>
      <c r="O308" s="181"/>
      <c r="P308" s="181"/>
      <c r="Q308" s="160" t="s">
        <v>511</v>
      </c>
      <c r="R308" s="160"/>
      <c r="S308" s="86" t="s">
        <v>148</v>
      </c>
      <c r="T308" s="160"/>
      <c r="U308" s="160"/>
      <c r="V308" s="170">
        <v>515000</v>
      </c>
      <c r="W308" s="170"/>
      <c r="X308" s="149">
        <f>X309</f>
        <v>515000</v>
      </c>
      <c r="Y308" s="149"/>
      <c r="Z308" s="149">
        <f>Z309</f>
        <v>388000</v>
      </c>
      <c r="AA308" s="149"/>
      <c r="AB308" s="104">
        <f t="shared" si="13"/>
        <v>75.339805825242721</v>
      </c>
      <c r="AC308" s="104">
        <f t="shared" si="14"/>
        <v>75.339805825242721</v>
      </c>
    </row>
    <row r="309" spans="2:29" ht="23.25" customHeight="1">
      <c r="B309" s="100"/>
      <c r="C309" s="101"/>
      <c r="D309" s="110"/>
      <c r="E309" s="111"/>
      <c r="F309" s="112"/>
      <c r="G309" s="114"/>
      <c r="H309" s="158" t="s">
        <v>779</v>
      </c>
      <c r="I309" s="158"/>
      <c r="J309" s="158"/>
      <c r="K309" s="158"/>
      <c r="L309" s="158"/>
      <c r="M309" s="158"/>
      <c r="N309" s="158"/>
      <c r="O309" s="158"/>
      <c r="P309" s="158"/>
      <c r="Q309" s="152" t="s">
        <v>511</v>
      </c>
      <c r="R309" s="152"/>
      <c r="S309" s="113" t="s">
        <v>148</v>
      </c>
      <c r="T309" s="152" t="s">
        <v>780</v>
      </c>
      <c r="U309" s="152"/>
      <c r="V309" s="169">
        <v>515000</v>
      </c>
      <c r="W309" s="169"/>
      <c r="X309" s="134">
        <f>X310</f>
        <v>515000</v>
      </c>
      <c r="Y309" s="134"/>
      <c r="Z309" s="134">
        <f>Z310</f>
        <v>388000</v>
      </c>
      <c r="AA309" s="134"/>
      <c r="AB309" s="104">
        <f t="shared" si="13"/>
        <v>75.339805825242721</v>
      </c>
      <c r="AC309" s="104">
        <f t="shared" si="14"/>
        <v>75.339805825242721</v>
      </c>
    </row>
    <row r="310" spans="2:29" ht="23.25" customHeight="1">
      <c r="B310" s="100"/>
      <c r="C310" s="101"/>
      <c r="D310" s="110"/>
      <c r="E310" s="111"/>
      <c r="F310" s="112"/>
      <c r="G310" s="115"/>
      <c r="H310" s="116"/>
      <c r="I310" s="156" t="s">
        <v>781</v>
      </c>
      <c r="J310" s="156"/>
      <c r="K310" s="156"/>
      <c r="L310" s="156"/>
      <c r="M310" s="156"/>
      <c r="N310" s="156"/>
      <c r="O310" s="156"/>
      <c r="P310" s="156"/>
      <c r="Q310" s="162" t="s">
        <v>511</v>
      </c>
      <c r="R310" s="162"/>
      <c r="S310" s="117" t="s">
        <v>148</v>
      </c>
      <c r="T310" s="162" t="s">
        <v>782</v>
      </c>
      <c r="U310" s="162"/>
      <c r="V310" s="167">
        <v>515000</v>
      </c>
      <c r="W310" s="167"/>
      <c r="X310" s="146">
        <v>515000</v>
      </c>
      <c r="Y310" s="146"/>
      <c r="Z310" s="146">
        <v>388000</v>
      </c>
      <c r="AA310" s="146"/>
      <c r="AB310" s="104">
        <f t="shared" si="13"/>
        <v>75.339805825242721</v>
      </c>
      <c r="AC310" s="104">
        <f t="shared" si="14"/>
        <v>75.339805825242721</v>
      </c>
    </row>
    <row r="311" spans="2:29" ht="45.75" customHeight="1">
      <c r="B311" s="100"/>
      <c r="C311" s="101"/>
      <c r="D311" s="110"/>
      <c r="E311" s="111"/>
      <c r="F311" s="112"/>
      <c r="G311" s="181" t="s">
        <v>149</v>
      </c>
      <c r="H311" s="181"/>
      <c r="I311" s="181"/>
      <c r="J311" s="181"/>
      <c r="K311" s="181"/>
      <c r="L311" s="181"/>
      <c r="M311" s="181"/>
      <c r="N311" s="181"/>
      <c r="O311" s="181"/>
      <c r="P311" s="181"/>
      <c r="Q311" s="160" t="s">
        <v>511</v>
      </c>
      <c r="R311" s="160"/>
      <c r="S311" s="86" t="s">
        <v>150</v>
      </c>
      <c r="T311" s="160"/>
      <c r="U311" s="160"/>
      <c r="V311" s="170">
        <v>5318</v>
      </c>
      <c r="W311" s="170"/>
      <c r="X311" s="149">
        <f>X312</f>
        <v>5000</v>
      </c>
      <c r="Y311" s="149"/>
      <c r="Z311" s="149">
        <f>Z312</f>
        <v>4000</v>
      </c>
      <c r="AA311" s="149"/>
      <c r="AB311" s="104">
        <f>Z311/5000*100</f>
        <v>80</v>
      </c>
      <c r="AC311" s="104">
        <f t="shared" si="14"/>
        <v>80</v>
      </c>
    </row>
    <row r="312" spans="2:29" ht="23.25" customHeight="1">
      <c r="B312" s="100"/>
      <c r="C312" s="101"/>
      <c r="D312" s="110"/>
      <c r="E312" s="111"/>
      <c r="F312" s="112"/>
      <c r="G312" s="114"/>
      <c r="H312" s="158" t="s">
        <v>779</v>
      </c>
      <c r="I312" s="158"/>
      <c r="J312" s="158"/>
      <c r="K312" s="158"/>
      <c r="L312" s="158"/>
      <c r="M312" s="158"/>
      <c r="N312" s="158"/>
      <c r="O312" s="158"/>
      <c r="P312" s="158"/>
      <c r="Q312" s="152" t="s">
        <v>511</v>
      </c>
      <c r="R312" s="152"/>
      <c r="S312" s="113" t="s">
        <v>150</v>
      </c>
      <c r="T312" s="152" t="s">
        <v>780</v>
      </c>
      <c r="U312" s="152"/>
      <c r="V312" s="169">
        <v>5318</v>
      </c>
      <c r="W312" s="169"/>
      <c r="X312" s="134">
        <f>X313</f>
        <v>5000</v>
      </c>
      <c r="Y312" s="134"/>
      <c r="Z312" s="134">
        <f>Z313</f>
        <v>4000</v>
      </c>
      <c r="AA312" s="134"/>
      <c r="AB312" s="104">
        <f>Z312/5000*100</f>
        <v>80</v>
      </c>
      <c r="AC312" s="104">
        <f t="shared" si="14"/>
        <v>80</v>
      </c>
    </row>
    <row r="313" spans="2:29" ht="23.25" customHeight="1">
      <c r="B313" s="100"/>
      <c r="C313" s="101"/>
      <c r="D313" s="110"/>
      <c r="E313" s="111"/>
      <c r="F313" s="112"/>
      <c r="G313" s="115"/>
      <c r="H313" s="116"/>
      <c r="I313" s="156" t="s">
        <v>781</v>
      </c>
      <c r="J313" s="156"/>
      <c r="K313" s="156"/>
      <c r="L313" s="156"/>
      <c r="M313" s="156"/>
      <c r="N313" s="156"/>
      <c r="O313" s="156"/>
      <c r="P313" s="156"/>
      <c r="Q313" s="162" t="s">
        <v>511</v>
      </c>
      <c r="R313" s="162"/>
      <c r="S313" s="117" t="s">
        <v>150</v>
      </c>
      <c r="T313" s="162" t="s">
        <v>782</v>
      </c>
      <c r="U313" s="162"/>
      <c r="V313" s="167">
        <v>5318</v>
      </c>
      <c r="W313" s="167"/>
      <c r="X313" s="146">
        <v>5000</v>
      </c>
      <c r="Y313" s="146"/>
      <c r="Z313" s="146">
        <v>4000</v>
      </c>
      <c r="AA313" s="146"/>
      <c r="AB313" s="104">
        <f>Z313/5000*100</f>
        <v>80</v>
      </c>
      <c r="AC313" s="104">
        <f t="shared" si="14"/>
        <v>80</v>
      </c>
    </row>
    <row r="314" spans="2:29" s="99" customFormat="1" ht="15" customHeight="1">
      <c r="B314" s="97"/>
      <c r="C314" s="165" t="s">
        <v>151</v>
      </c>
      <c r="D314" s="165"/>
      <c r="E314" s="165"/>
      <c r="F314" s="165"/>
      <c r="G314" s="165"/>
      <c r="H314" s="165"/>
      <c r="I314" s="165"/>
      <c r="J314" s="165"/>
      <c r="K314" s="165"/>
      <c r="L314" s="165"/>
      <c r="M314" s="165"/>
      <c r="N314" s="165"/>
      <c r="O314" s="165"/>
      <c r="P314" s="165"/>
      <c r="Q314" s="175" t="s">
        <v>152</v>
      </c>
      <c r="R314" s="175"/>
      <c r="S314" s="96"/>
      <c r="T314" s="175"/>
      <c r="U314" s="175"/>
      <c r="V314" s="132">
        <f>V315</f>
        <v>200855746.05000001</v>
      </c>
      <c r="W314" s="132"/>
      <c r="X314" s="132">
        <f>X315</f>
        <v>200856000</v>
      </c>
      <c r="Y314" s="132"/>
      <c r="Z314" s="132">
        <f>Z315</f>
        <v>123004000</v>
      </c>
      <c r="AA314" s="132"/>
      <c r="AB314" s="104">
        <f t="shared" si="13"/>
        <v>61.23997068492131</v>
      </c>
      <c r="AC314" s="104">
        <f t="shared" si="14"/>
        <v>61.239893256860633</v>
      </c>
    </row>
    <row r="315" spans="2:29" ht="23.25" customHeight="1">
      <c r="B315" s="100"/>
      <c r="C315" s="101"/>
      <c r="D315" s="102"/>
      <c r="E315" s="182" t="s">
        <v>512</v>
      </c>
      <c r="F315" s="182"/>
      <c r="G315" s="182"/>
      <c r="H315" s="182"/>
      <c r="I315" s="182"/>
      <c r="J315" s="182"/>
      <c r="K315" s="182"/>
      <c r="L315" s="182"/>
      <c r="M315" s="182"/>
      <c r="N315" s="182"/>
      <c r="O315" s="182"/>
      <c r="P315" s="182"/>
      <c r="Q315" s="174" t="s">
        <v>152</v>
      </c>
      <c r="R315" s="174"/>
      <c r="S315" s="103" t="s">
        <v>513</v>
      </c>
      <c r="T315" s="174"/>
      <c r="U315" s="174"/>
      <c r="V315" s="151">
        <v>200855746.05000001</v>
      </c>
      <c r="W315" s="151"/>
      <c r="X315" s="133">
        <f>X316+X334</f>
        <v>200856000</v>
      </c>
      <c r="Y315" s="133"/>
      <c r="Z315" s="133">
        <f>Z316+Z334</f>
        <v>123004000</v>
      </c>
      <c r="AA315" s="133"/>
      <c r="AB315" s="104">
        <f t="shared" si="13"/>
        <v>61.23997068492131</v>
      </c>
      <c r="AC315" s="104">
        <f t="shared" si="14"/>
        <v>61.239893256860633</v>
      </c>
    </row>
    <row r="316" spans="2:29" ht="15" customHeight="1">
      <c r="B316" s="100"/>
      <c r="C316" s="101"/>
      <c r="D316" s="105"/>
      <c r="E316" s="173" t="s">
        <v>153</v>
      </c>
      <c r="F316" s="173"/>
      <c r="G316" s="173"/>
      <c r="H316" s="173"/>
      <c r="I316" s="173"/>
      <c r="J316" s="173"/>
      <c r="K316" s="173"/>
      <c r="L316" s="173"/>
      <c r="M316" s="173"/>
      <c r="N316" s="173"/>
      <c r="O316" s="173"/>
      <c r="P316" s="173"/>
      <c r="Q316" s="171" t="s">
        <v>152</v>
      </c>
      <c r="R316" s="171"/>
      <c r="S316" s="106" t="s">
        <v>154</v>
      </c>
      <c r="T316" s="171"/>
      <c r="U316" s="171"/>
      <c r="V316" s="172">
        <v>200725746.05000001</v>
      </c>
      <c r="W316" s="172"/>
      <c r="X316" s="147">
        <f>X317+X330</f>
        <v>200726000</v>
      </c>
      <c r="Y316" s="147"/>
      <c r="Z316" s="147">
        <f>Z317+Z330</f>
        <v>122874000</v>
      </c>
      <c r="AA316" s="147"/>
      <c r="AB316" s="104">
        <f t="shared" si="13"/>
        <v>61.214867757618173</v>
      </c>
      <c r="AC316" s="104">
        <f t="shared" si="14"/>
        <v>61.214790311170454</v>
      </c>
    </row>
    <row r="317" spans="2:29" ht="23.25" customHeight="1">
      <c r="B317" s="100"/>
      <c r="C317" s="101"/>
      <c r="D317" s="105"/>
      <c r="E317" s="107"/>
      <c r="F317" s="108"/>
      <c r="G317" s="166" t="s">
        <v>155</v>
      </c>
      <c r="H317" s="166"/>
      <c r="I317" s="166"/>
      <c r="J317" s="166"/>
      <c r="K317" s="166"/>
      <c r="L317" s="166"/>
      <c r="M317" s="166"/>
      <c r="N317" s="166"/>
      <c r="O317" s="166"/>
      <c r="P317" s="166"/>
      <c r="Q317" s="157" t="s">
        <v>152</v>
      </c>
      <c r="R317" s="157"/>
      <c r="S317" s="109" t="s">
        <v>156</v>
      </c>
      <c r="T317" s="157"/>
      <c r="U317" s="157"/>
      <c r="V317" s="150">
        <v>197420568.59</v>
      </c>
      <c r="W317" s="150"/>
      <c r="X317" s="145">
        <v>197421000</v>
      </c>
      <c r="Y317" s="145"/>
      <c r="Z317" s="145">
        <f>Z318+Z321+Z324+Z327</f>
        <v>119674000</v>
      </c>
      <c r="AA317" s="145"/>
      <c r="AB317" s="104">
        <f t="shared" si="13"/>
        <v>60.618810316840452</v>
      </c>
      <c r="AC317" s="104">
        <f t="shared" si="14"/>
        <v>60.618677850887195</v>
      </c>
    </row>
    <row r="318" spans="2:29" ht="15" customHeight="1">
      <c r="B318" s="100"/>
      <c r="C318" s="101"/>
      <c r="D318" s="110"/>
      <c r="E318" s="111"/>
      <c r="F318" s="112"/>
      <c r="G318" s="181" t="s">
        <v>157</v>
      </c>
      <c r="H318" s="181"/>
      <c r="I318" s="181"/>
      <c r="J318" s="181"/>
      <c r="K318" s="181"/>
      <c r="L318" s="181"/>
      <c r="M318" s="181"/>
      <c r="N318" s="181"/>
      <c r="O318" s="181"/>
      <c r="P318" s="181"/>
      <c r="Q318" s="160" t="s">
        <v>152</v>
      </c>
      <c r="R318" s="160"/>
      <c r="S318" s="86" t="s">
        <v>158</v>
      </c>
      <c r="T318" s="160"/>
      <c r="U318" s="160"/>
      <c r="V318" s="170">
        <v>9883429.6799999997</v>
      </c>
      <c r="W318" s="170"/>
      <c r="X318" s="149">
        <f>X319</f>
        <v>9883000</v>
      </c>
      <c r="Y318" s="149"/>
      <c r="Z318" s="149">
        <f>Z319</f>
        <v>9683000</v>
      </c>
      <c r="AA318" s="149"/>
      <c r="AB318" s="104">
        <f t="shared" si="13"/>
        <v>97.972063479081697</v>
      </c>
      <c r="AC318" s="104">
        <f t="shared" si="14"/>
        <v>97.976322978852565</v>
      </c>
    </row>
    <row r="319" spans="2:29" ht="23.25" customHeight="1">
      <c r="B319" s="100"/>
      <c r="C319" s="101"/>
      <c r="D319" s="110"/>
      <c r="E319" s="111"/>
      <c r="F319" s="112"/>
      <c r="G319" s="114"/>
      <c r="H319" s="158" t="s">
        <v>779</v>
      </c>
      <c r="I319" s="158"/>
      <c r="J319" s="158"/>
      <c r="K319" s="158"/>
      <c r="L319" s="158"/>
      <c r="M319" s="158"/>
      <c r="N319" s="158"/>
      <c r="O319" s="158"/>
      <c r="P319" s="158"/>
      <c r="Q319" s="152" t="s">
        <v>152</v>
      </c>
      <c r="R319" s="152"/>
      <c r="S319" s="113" t="s">
        <v>158</v>
      </c>
      <c r="T319" s="152" t="s">
        <v>780</v>
      </c>
      <c r="U319" s="152"/>
      <c r="V319" s="169">
        <v>9883429.6799999997</v>
      </c>
      <c r="W319" s="169"/>
      <c r="X319" s="134">
        <f>X320</f>
        <v>9883000</v>
      </c>
      <c r="Y319" s="134"/>
      <c r="Z319" s="134">
        <f>Z320</f>
        <v>9683000</v>
      </c>
      <c r="AA319" s="134"/>
      <c r="AB319" s="104">
        <f t="shared" si="13"/>
        <v>97.972063479081697</v>
      </c>
      <c r="AC319" s="104">
        <f t="shared" si="14"/>
        <v>97.976322978852565</v>
      </c>
    </row>
    <row r="320" spans="2:29" ht="23.25" customHeight="1">
      <c r="B320" s="100"/>
      <c r="C320" s="101"/>
      <c r="D320" s="110"/>
      <c r="E320" s="111"/>
      <c r="F320" s="112"/>
      <c r="G320" s="115"/>
      <c r="H320" s="116"/>
      <c r="I320" s="156" t="s">
        <v>781</v>
      </c>
      <c r="J320" s="156"/>
      <c r="K320" s="156"/>
      <c r="L320" s="156"/>
      <c r="M320" s="156"/>
      <c r="N320" s="156"/>
      <c r="O320" s="156"/>
      <c r="P320" s="156"/>
      <c r="Q320" s="162" t="s">
        <v>152</v>
      </c>
      <c r="R320" s="162"/>
      <c r="S320" s="117" t="s">
        <v>158</v>
      </c>
      <c r="T320" s="162" t="s">
        <v>782</v>
      </c>
      <c r="U320" s="162"/>
      <c r="V320" s="167">
        <v>9883429.6799999997</v>
      </c>
      <c r="W320" s="167"/>
      <c r="X320" s="146">
        <v>9883000</v>
      </c>
      <c r="Y320" s="146"/>
      <c r="Z320" s="146">
        <v>9683000</v>
      </c>
      <c r="AA320" s="146"/>
      <c r="AB320" s="104">
        <f t="shared" si="13"/>
        <v>97.972063479081697</v>
      </c>
      <c r="AC320" s="104">
        <f t="shared" si="14"/>
        <v>97.976322978852565</v>
      </c>
    </row>
    <row r="321" spans="2:29" ht="45.75" customHeight="1">
      <c r="B321" s="100"/>
      <c r="C321" s="101"/>
      <c r="D321" s="110"/>
      <c r="E321" s="111"/>
      <c r="F321" s="112"/>
      <c r="G321" s="181" t="s">
        <v>159</v>
      </c>
      <c r="H321" s="181"/>
      <c r="I321" s="181"/>
      <c r="J321" s="181"/>
      <c r="K321" s="181"/>
      <c r="L321" s="181"/>
      <c r="M321" s="181"/>
      <c r="N321" s="181"/>
      <c r="O321" s="181"/>
      <c r="P321" s="181"/>
      <c r="Q321" s="160" t="s">
        <v>152</v>
      </c>
      <c r="R321" s="160"/>
      <c r="S321" s="86" t="s">
        <v>160</v>
      </c>
      <c r="T321" s="160"/>
      <c r="U321" s="160"/>
      <c r="V321" s="170">
        <v>108763138.91</v>
      </c>
      <c r="W321" s="170"/>
      <c r="X321" s="149">
        <f>X322</f>
        <v>108763000</v>
      </c>
      <c r="Y321" s="149"/>
      <c r="Z321" s="149">
        <f>Z322</f>
        <v>68701000</v>
      </c>
      <c r="AA321" s="149"/>
      <c r="AB321" s="104">
        <f t="shared" si="13"/>
        <v>63.165701807162009</v>
      </c>
      <c r="AC321" s="104">
        <f t="shared" si="14"/>
        <v>63.165782481174659</v>
      </c>
    </row>
    <row r="322" spans="2:29" ht="23.25" customHeight="1">
      <c r="B322" s="100"/>
      <c r="C322" s="101"/>
      <c r="D322" s="110"/>
      <c r="E322" s="111"/>
      <c r="F322" s="112"/>
      <c r="G322" s="114"/>
      <c r="H322" s="158" t="s">
        <v>779</v>
      </c>
      <c r="I322" s="158"/>
      <c r="J322" s="158"/>
      <c r="K322" s="158"/>
      <c r="L322" s="158"/>
      <c r="M322" s="158"/>
      <c r="N322" s="158"/>
      <c r="O322" s="158"/>
      <c r="P322" s="158"/>
      <c r="Q322" s="152" t="s">
        <v>152</v>
      </c>
      <c r="R322" s="152"/>
      <c r="S322" s="113" t="s">
        <v>160</v>
      </c>
      <c r="T322" s="152" t="s">
        <v>780</v>
      </c>
      <c r="U322" s="152"/>
      <c r="V322" s="169">
        <v>108763138.91</v>
      </c>
      <c r="W322" s="169"/>
      <c r="X322" s="134">
        <f>X323</f>
        <v>108763000</v>
      </c>
      <c r="Y322" s="134"/>
      <c r="Z322" s="134">
        <f>Z323</f>
        <v>68701000</v>
      </c>
      <c r="AA322" s="134"/>
      <c r="AB322" s="104">
        <f t="shared" si="13"/>
        <v>63.165701807162009</v>
      </c>
      <c r="AC322" s="104">
        <f t="shared" si="14"/>
        <v>63.165782481174659</v>
      </c>
    </row>
    <row r="323" spans="2:29" ht="23.25" customHeight="1">
      <c r="B323" s="100"/>
      <c r="C323" s="101"/>
      <c r="D323" s="110"/>
      <c r="E323" s="111"/>
      <c r="F323" s="112"/>
      <c r="G323" s="115"/>
      <c r="H323" s="116"/>
      <c r="I323" s="156" t="s">
        <v>781</v>
      </c>
      <c r="J323" s="156"/>
      <c r="K323" s="156"/>
      <c r="L323" s="156"/>
      <c r="M323" s="156"/>
      <c r="N323" s="156"/>
      <c r="O323" s="156"/>
      <c r="P323" s="156"/>
      <c r="Q323" s="162" t="s">
        <v>152</v>
      </c>
      <c r="R323" s="162"/>
      <c r="S323" s="117" t="s">
        <v>160</v>
      </c>
      <c r="T323" s="162" t="s">
        <v>782</v>
      </c>
      <c r="U323" s="162"/>
      <c r="V323" s="167">
        <v>108763138.91</v>
      </c>
      <c r="W323" s="167"/>
      <c r="X323" s="146">
        <v>108763000</v>
      </c>
      <c r="Y323" s="146"/>
      <c r="Z323" s="146">
        <v>68701000</v>
      </c>
      <c r="AA323" s="146"/>
      <c r="AB323" s="104">
        <f t="shared" si="13"/>
        <v>63.165701807162009</v>
      </c>
      <c r="AC323" s="104">
        <f t="shared" si="14"/>
        <v>63.165782481174659</v>
      </c>
    </row>
    <row r="324" spans="2:29" ht="45.75" customHeight="1">
      <c r="B324" s="100"/>
      <c r="C324" s="101"/>
      <c r="D324" s="110"/>
      <c r="E324" s="111"/>
      <c r="F324" s="112"/>
      <c r="G324" s="181" t="s">
        <v>546</v>
      </c>
      <c r="H324" s="181"/>
      <c r="I324" s="181"/>
      <c r="J324" s="181"/>
      <c r="K324" s="181"/>
      <c r="L324" s="181"/>
      <c r="M324" s="181"/>
      <c r="N324" s="181"/>
      <c r="O324" s="181"/>
      <c r="P324" s="181"/>
      <c r="Q324" s="160" t="s">
        <v>152</v>
      </c>
      <c r="R324" s="160"/>
      <c r="S324" s="86" t="s">
        <v>547</v>
      </c>
      <c r="T324" s="160"/>
      <c r="U324" s="160"/>
      <c r="V324" s="170">
        <v>74835000</v>
      </c>
      <c r="W324" s="170"/>
      <c r="X324" s="149">
        <f>X325</f>
        <v>74835000</v>
      </c>
      <c r="Y324" s="149"/>
      <c r="Z324" s="149">
        <f>Z325</f>
        <v>38019000</v>
      </c>
      <c r="AA324" s="149"/>
      <c r="AB324" s="104">
        <f t="shared" si="13"/>
        <v>50.80376829023853</v>
      </c>
      <c r="AC324" s="104">
        <f t="shared" si="14"/>
        <v>50.80376829023853</v>
      </c>
    </row>
    <row r="325" spans="2:29" ht="23.25" customHeight="1">
      <c r="B325" s="100"/>
      <c r="C325" s="101"/>
      <c r="D325" s="110"/>
      <c r="E325" s="111"/>
      <c r="F325" s="112"/>
      <c r="G325" s="114"/>
      <c r="H325" s="158" t="s">
        <v>779</v>
      </c>
      <c r="I325" s="158"/>
      <c r="J325" s="158"/>
      <c r="K325" s="158"/>
      <c r="L325" s="158"/>
      <c r="M325" s="158"/>
      <c r="N325" s="158"/>
      <c r="O325" s="158"/>
      <c r="P325" s="158"/>
      <c r="Q325" s="152" t="s">
        <v>152</v>
      </c>
      <c r="R325" s="152"/>
      <c r="S325" s="113" t="s">
        <v>547</v>
      </c>
      <c r="T325" s="152" t="s">
        <v>780</v>
      </c>
      <c r="U325" s="152"/>
      <c r="V325" s="169">
        <v>74835000</v>
      </c>
      <c r="W325" s="169"/>
      <c r="X325" s="134">
        <f>X326</f>
        <v>74835000</v>
      </c>
      <c r="Y325" s="134"/>
      <c r="Z325" s="134">
        <f>Z326</f>
        <v>38019000</v>
      </c>
      <c r="AA325" s="134"/>
      <c r="AB325" s="104">
        <f t="shared" si="13"/>
        <v>50.80376829023853</v>
      </c>
      <c r="AC325" s="104">
        <f t="shared" si="14"/>
        <v>50.80376829023853</v>
      </c>
    </row>
    <row r="326" spans="2:29" ht="23.25" customHeight="1">
      <c r="B326" s="100"/>
      <c r="C326" s="101"/>
      <c r="D326" s="110"/>
      <c r="E326" s="111"/>
      <c r="F326" s="112"/>
      <c r="G326" s="115"/>
      <c r="H326" s="116"/>
      <c r="I326" s="156" t="s">
        <v>781</v>
      </c>
      <c r="J326" s="156"/>
      <c r="K326" s="156"/>
      <c r="L326" s="156"/>
      <c r="M326" s="156"/>
      <c r="N326" s="156"/>
      <c r="O326" s="156"/>
      <c r="P326" s="156"/>
      <c r="Q326" s="162" t="s">
        <v>152</v>
      </c>
      <c r="R326" s="162"/>
      <c r="S326" s="117" t="s">
        <v>547</v>
      </c>
      <c r="T326" s="162" t="s">
        <v>782</v>
      </c>
      <c r="U326" s="162"/>
      <c r="V326" s="167">
        <v>74835000</v>
      </c>
      <c r="W326" s="167"/>
      <c r="X326" s="146">
        <v>74835000</v>
      </c>
      <c r="Y326" s="146"/>
      <c r="Z326" s="146">
        <v>38019000</v>
      </c>
      <c r="AA326" s="146"/>
      <c r="AB326" s="104">
        <f t="shared" si="13"/>
        <v>50.80376829023853</v>
      </c>
      <c r="AC326" s="104">
        <f t="shared" si="14"/>
        <v>50.80376829023853</v>
      </c>
    </row>
    <row r="327" spans="2:29" ht="34.5" customHeight="1">
      <c r="B327" s="100"/>
      <c r="C327" s="101"/>
      <c r="D327" s="110"/>
      <c r="E327" s="111"/>
      <c r="F327" s="112"/>
      <c r="G327" s="181" t="s">
        <v>548</v>
      </c>
      <c r="H327" s="181"/>
      <c r="I327" s="181"/>
      <c r="J327" s="181"/>
      <c r="K327" s="181"/>
      <c r="L327" s="181"/>
      <c r="M327" s="181"/>
      <c r="N327" s="181"/>
      <c r="O327" s="181"/>
      <c r="P327" s="181"/>
      <c r="Q327" s="160" t="s">
        <v>152</v>
      </c>
      <c r="R327" s="160"/>
      <c r="S327" s="86" t="s">
        <v>549</v>
      </c>
      <c r="T327" s="160"/>
      <c r="U327" s="160"/>
      <c r="V327" s="170">
        <v>3939000</v>
      </c>
      <c r="W327" s="170"/>
      <c r="X327" s="149">
        <f>X328</f>
        <v>3939000</v>
      </c>
      <c r="Y327" s="149"/>
      <c r="Z327" s="149">
        <f>Z328</f>
        <v>3271000</v>
      </c>
      <c r="AA327" s="149"/>
      <c r="AB327" s="104">
        <f t="shared" si="13"/>
        <v>83.041381061183046</v>
      </c>
      <c r="AC327" s="104">
        <f t="shared" si="14"/>
        <v>83.041381061183046</v>
      </c>
    </row>
    <row r="328" spans="2:29" ht="23.25" customHeight="1">
      <c r="B328" s="100"/>
      <c r="C328" s="101"/>
      <c r="D328" s="110"/>
      <c r="E328" s="111"/>
      <c r="F328" s="112"/>
      <c r="G328" s="114"/>
      <c r="H328" s="158" t="s">
        <v>779</v>
      </c>
      <c r="I328" s="158"/>
      <c r="J328" s="158"/>
      <c r="K328" s="158"/>
      <c r="L328" s="158"/>
      <c r="M328" s="158"/>
      <c r="N328" s="158"/>
      <c r="O328" s="158"/>
      <c r="P328" s="158"/>
      <c r="Q328" s="152" t="s">
        <v>152</v>
      </c>
      <c r="R328" s="152"/>
      <c r="S328" s="113" t="s">
        <v>549</v>
      </c>
      <c r="T328" s="152" t="s">
        <v>780</v>
      </c>
      <c r="U328" s="152"/>
      <c r="V328" s="169">
        <v>3939000</v>
      </c>
      <c r="W328" s="169"/>
      <c r="X328" s="134">
        <f>X329</f>
        <v>3939000</v>
      </c>
      <c r="Y328" s="134"/>
      <c r="Z328" s="134">
        <f>Z329</f>
        <v>3271000</v>
      </c>
      <c r="AA328" s="134"/>
      <c r="AB328" s="104">
        <f t="shared" si="13"/>
        <v>83.041381061183046</v>
      </c>
      <c r="AC328" s="104">
        <f t="shared" si="14"/>
        <v>83.041381061183046</v>
      </c>
    </row>
    <row r="329" spans="2:29" ht="23.25" customHeight="1">
      <c r="B329" s="100"/>
      <c r="C329" s="101"/>
      <c r="D329" s="110"/>
      <c r="E329" s="111"/>
      <c r="F329" s="112"/>
      <c r="G329" s="115"/>
      <c r="H329" s="116"/>
      <c r="I329" s="156" t="s">
        <v>781</v>
      </c>
      <c r="J329" s="156"/>
      <c r="K329" s="156"/>
      <c r="L329" s="156"/>
      <c r="M329" s="156"/>
      <c r="N329" s="156"/>
      <c r="O329" s="156"/>
      <c r="P329" s="156"/>
      <c r="Q329" s="162" t="s">
        <v>152</v>
      </c>
      <c r="R329" s="162"/>
      <c r="S329" s="117" t="s">
        <v>549</v>
      </c>
      <c r="T329" s="162" t="s">
        <v>782</v>
      </c>
      <c r="U329" s="162"/>
      <c r="V329" s="167">
        <v>3939000</v>
      </c>
      <c r="W329" s="167"/>
      <c r="X329" s="146">
        <v>3939000</v>
      </c>
      <c r="Y329" s="146"/>
      <c r="Z329" s="146">
        <v>3271000</v>
      </c>
      <c r="AA329" s="146"/>
      <c r="AB329" s="104">
        <f t="shared" si="13"/>
        <v>83.041381061183046</v>
      </c>
      <c r="AC329" s="104">
        <f t="shared" si="14"/>
        <v>83.041381061183046</v>
      </c>
    </row>
    <row r="330" spans="2:29" ht="23.25" customHeight="1">
      <c r="B330" s="100"/>
      <c r="C330" s="101"/>
      <c r="D330" s="105"/>
      <c r="E330" s="107"/>
      <c r="F330" s="108"/>
      <c r="G330" s="166" t="s">
        <v>550</v>
      </c>
      <c r="H330" s="166"/>
      <c r="I330" s="166"/>
      <c r="J330" s="166"/>
      <c r="K330" s="166"/>
      <c r="L330" s="166"/>
      <c r="M330" s="166"/>
      <c r="N330" s="166"/>
      <c r="O330" s="166"/>
      <c r="P330" s="166"/>
      <c r="Q330" s="157" t="s">
        <v>152</v>
      </c>
      <c r="R330" s="157"/>
      <c r="S330" s="109" t="s">
        <v>551</v>
      </c>
      <c r="T330" s="157"/>
      <c r="U330" s="157"/>
      <c r="V330" s="150">
        <v>3305177.46</v>
      </c>
      <c r="W330" s="150"/>
      <c r="X330" s="145">
        <f>X331</f>
        <v>3305000</v>
      </c>
      <c r="Y330" s="145"/>
      <c r="Z330" s="145">
        <f>Z331</f>
        <v>3200000</v>
      </c>
      <c r="AA330" s="145"/>
      <c r="AB330" s="104">
        <f t="shared" ref="AB330:AB393" si="15">Z330/V330*100</f>
        <v>96.817796887674518</v>
      </c>
      <c r="AC330" s="104">
        <f t="shared" ref="AC330:AC393" si="16">Z330/X330*100</f>
        <v>96.822995461422096</v>
      </c>
    </row>
    <row r="331" spans="2:29" ht="15" customHeight="1">
      <c r="B331" s="100"/>
      <c r="C331" s="101"/>
      <c r="D331" s="110"/>
      <c r="E331" s="111"/>
      <c r="F331" s="112"/>
      <c r="G331" s="181" t="s">
        <v>552</v>
      </c>
      <c r="H331" s="181"/>
      <c r="I331" s="181"/>
      <c r="J331" s="181"/>
      <c r="K331" s="181"/>
      <c r="L331" s="181"/>
      <c r="M331" s="181"/>
      <c r="N331" s="181"/>
      <c r="O331" s="181"/>
      <c r="P331" s="181"/>
      <c r="Q331" s="160" t="s">
        <v>152</v>
      </c>
      <c r="R331" s="160"/>
      <c r="S331" s="86" t="s">
        <v>553</v>
      </c>
      <c r="T331" s="160"/>
      <c r="U331" s="160"/>
      <c r="V331" s="170">
        <v>3305177.46</v>
      </c>
      <c r="W331" s="170"/>
      <c r="X331" s="149">
        <f>X332</f>
        <v>3305000</v>
      </c>
      <c r="Y331" s="149"/>
      <c r="Z331" s="149">
        <f>Z332</f>
        <v>3200000</v>
      </c>
      <c r="AA331" s="149"/>
      <c r="AB331" s="104">
        <f t="shared" si="15"/>
        <v>96.817796887674518</v>
      </c>
      <c r="AC331" s="104">
        <f t="shared" si="16"/>
        <v>96.822995461422096</v>
      </c>
    </row>
    <row r="332" spans="2:29" ht="23.25" customHeight="1">
      <c r="B332" s="100"/>
      <c r="C332" s="101"/>
      <c r="D332" s="110"/>
      <c r="E332" s="111"/>
      <c r="F332" s="112"/>
      <c r="G332" s="114"/>
      <c r="H332" s="158" t="s">
        <v>779</v>
      </c>
      <c r="I332" s="158"/>
      <c r="J332" s="158"/>
      <c r="K332" s="158"/>
      <c r="L332" s="158"/>
      <c r="M332" s="158"/>
      <c r="N332" s="158"/>
      <c r="O332" s="158"/>
      <c r="P332" s="158"/>
      <c r="Q332" s="152" t="s">
        <v>152</v>
      </c>
      <c r="R332" s="152"/>
      <c r="S332" s="113" t="s">
        <v>553</v>
      </c>
      <c r="T332" s="152" t="s">
        <v>780</v>
      </c>
      <c r="U332" s="152"/>
      <c r="V332" s="169">
        <v>3305177.46</v>
      </c>
      <c r="W332" s="169"/>
      <c r="X332" s="134">
        <f>X333</f>
        <v>3305000</v>
      </c>
      <c r="Y332" s="134"/>
      <c r="Z332" s="134">
        <f>Z333</f>
        <v>3200000</v>
      </c>
      <c r="AA332" s="134"/>
      <c r="AB332" s="104">
        <f t="shared" si="15"/>
        <v>96.817796887674518</v>
      </c>
      <c r="AC332" s="104">
        <f t="shared" si="16"/>
        <v>96.822995461422096</v>
      </c>
    </row>
    <row r="333" spans="2:29" ht="23.25" customHeight="1">
      <c r="B333" s="100"/>
      <c r="C333" s="101"/>
      <c r="D333" s="110"/>
      <c r="E333" s="111"/>
      <c r="F333" s="112"/>
      <c r="G333" s="115"/>
      <c r="H333" s="116"/>
      <c r="I333" s="156" t="s">
        <v>781</v>
      </c>
      <c r="J333" s="156"/>
      <c r="K333" s="156"/>
      <c r="L333" s="156"/>
      <c r="M333" s="156"/>
      <c r="N333" s="156"/>
      <c r="O333" s="156"/>
      <c r="P333" s="156"/>
      <c r="Q333" s="162" t="s">
        <v>152</v>
      </c>
      <c r="R333" s="162"/>
      <c r="S333" s="117" t="s">
        <v>553</v>
      </c>
      <c r="T333" s="162" t="s">
        <v>782</v>
      </c>
      <c r="U333" s="162"/>
      <c r="V333" s="167">
        <v>3305177.46</v>
      </c>
      <c r="W333" s="167"/>
      <c r="X333" s="146">
        <v>3305000</v>
      </c>
      <c r="Y333" s="146"/>
      <c r="Z333" s="146">
        <v>3200000</v>
      </c>
      <c r="AA333" s="146"/>
      <c r="AB333" s="104">
        <f t="shared" si="15"/>
        <v>96.817796887674518</v>
      </c>
      <c r="AC333" s="104">
        <f t="shared" si="16"/>
        <v>96.822995461422096</v>
      </c>
    </row>
    <row r="334" spans="2:29" ht="15" customHeight="1">
      <c r="B334" s="100"/>
      <c r="C334" s="101"/>
      <c r="D334" s="105"/>
      <c r="E334" s="173" t="s">
        <v>554</v>
      </c>
      <c r="F334" s="173"/>
      <c r="G334" s="173"/>
      <c r="H334" s="173"/>
      <c r="I334" s="173"/>
      <c r="J334" s="173"/>
      <c r="K334" s="173"/>
      <c r="L334" s="173"/>
      <c r="M334" s="173"/>
      <c r="N334" s="173"/>
      <c r="O334" s="173"/>
      <c r="P334" s="173"/>
      <c r="Q334" s="171" t="s">
        <v>152</v>
      </c>
      <c r="R334" s="171"/>
      <c r="S334" s="106" t="s">
        <v>555</v>
      </c>
      <c r="T334" s="171"/>
      <c r="U334" s="171"/>
      <c r="V334" s="172">
        <v>130000</v>
      </c>
      <c r="W334" s="172"/>
      <c r="X334" s="147">
        <f>X335</f>
        <v>130000</v>
      </c>
      <c r="Y334" s="147"/>
      <c r="Z334" s="147">
        <f>Z335</f>
        <v>130000</v>
      </c>
      <c r="AA334" s="147"/>
      <c r="AB334" s="104">
        <f t="shared" si="15"/>
        <v>100</v>
      </c>
      <c r="AC334" s="104">
        <f t="shared" si="16"/>
        <v>100</v>
      </c>
    </row>
    <row r="335" spans="2:29" ht="23.25" customHeight="1">
      <c r="B335" s="100"/>
      <c r="C335" s="101"/>
      <c r="D335" s="105"/>
      <c r="E335" s="107"/>
      <c r="F335" s="108"/>
      <c r="G335" s="166" t="s">
        <v>556</v>
      </c>
      <c r="H335" s="166"/>
      <c r="I335" s="166"/>
      <c r="J335" s="166"/>
      <c r="K335" s="166"/>
      <c r="L335" s="166"/>
      <c r="M335" s="166"/>
      <c r="N335" s="166"/>
      <c r="O335" s="166"/>
      <c r="P335" s="166"/>
      <c r="Q335" s="157" t="s">
        <v>152</v>
      </c>
      <c r="R335" s="157"/>
      <c r="S335" s="109" t="s">
        <v>557</v>
      </c>
      <c r="T335" s="157"/>
      <c r="U335" s="157"/>
      <c r="V335" s="150">
        <v>130000</v>
      </c>
      <c r="W335" s="150"/>
      <c r="X335" s="145">
        <f>X336</f>
        <v>130000</v>
      </c>
      <c r="Y335" s="145"/>
      <c r="Z335" s="145">
        <f>Z336</f>
        <v>130000</v>
      </c>
      <c r="AA335" s="145"/>
      <c r="AB335" s="104">
        <f t="shared" si="15"/>
        <v>100</v>
      </c>
      <c r="AC335" s="104">
        <f t="shared" si="16"/>
        <v>100</v>
      </c>
    </row>
    <row r="336" spans="2:29" ht="23.25" customHeight="1">
      <c r="B336" s="100"/>
      <c r="C336" s="101"/>
      <c r="D336" s="110"/>
      <c r="E336" s="111"/>
      <c r="F336" s="112"/>
      <c r="G336" s="181" t="s">
        <v>558</v>
      </c>
      <c r="H336" s="181"/>
      <c r="I336" s="181"/>
      <c r="J336" s="181"/>
      <c r="K336" s="181"/>
      <c r="L336" s="181"/>
      <c r="M336" s="181"/>
      <c r="N336" s="181"/>
      <c r="O336" s="181"/>
      <c r="P336" s="181"/>
      <c r="Q336" s="160" t="s">
        <v>152</v>
      </c>
      <c r="R336" s="160"/>
      <c r="S336" s="86" t="s">
        <v>559</v>
      </c>
      <c r="T336" s="160"/>
      <c r="U336" s="160"/>
      <c r="V336" s="170">
        <v>130000</v>
      </c>
      <c r="W336" s="170"/>
      <c r="X336" s="149">
        <f>X337</f>
        <v>130000</v>
      </c>
      <c r="Y336" s="149"/>
      <c r="Z336" s="149">
        <f>Z337</f>
        <v>130000</v>
      </c>
      <c r="AA336" s="149"/>
      <c r="AB336" s="104">
        <f t="shared" si="15"/>
        <v>100</v>
      </c>
      <c r="AC336" s="104">
        <f t="shared" si="16"/>
        <v>100</v>
      </c>
    </row>
    <row r="337" spans="2:29" ht="23.25" customHeight="1">
      <c r="B337" s="100"/>
      <c r="C337" s="101"/>
      <c r="D337" s="110"/>
      <c r="E337" s="111"/>
      <c r="F337" s="112"/>
      <c r="G337" s="114"/>
      <c r="H337" s="158" t="s">
        <v>779</v>
      </c>
      <c r="I337" s="158"/>
      <c r="J337" s="158"/>
      <c r="K337" s="158"/>
      <c r="L337" s="158"/>
      <c r="M337" s="158"/>
      <c r="N337" s="158"/>
      <c r="O337" s="158"/>
      <c r="P337" s="158"/>
      <c r="Q337" s="152" t="s">
        <v>152</v>
      </c>
      <c r="R337" s="152"/>
      <c r="S337" s="113" t="s">
        <v>559</v>
      </c>
      <c r="T337" s="152" t="s">
        <v>780</v>
      </c>
      <c r="U337" s="152"/>
      <c r="V337" s="169">
        <v>130000</v>
      </c>
      <c r="W337" s="169"/>
      <c r="X337" s="134">
        <f>X338</f>
        <v>130000</v>
      </c>
      <c r="Y337" s="134"/>
      <c r="Z337" s="134">
        <f>Z338</f>
        <v>130000</v>
      </c>
      <c r="AA337" s="134"/>
      <c r="AB337" s="104">
        <f t="shared" si="15"/>
        <v>100</v>
      </c>
      <c r="AC337" s="104">
        <f t="shared" si="16"/>
        <v>100</v>
      </c>
    </row>
    <row r="338" spans="2:29" ht="23.25" customHeight="1">
      <c r="B338" s="100"/>
      <c r="C338" s="101"/>
      <c r="D338" s="110"/>
      <c r="E338" s="111"/>
      <c r="F338" s="112"/>
      <c r="G338" s="115"/>
      <c r="H338" s="116"/>
      <c r="I338" s="156" t="s">
        <v>781</v>
      </c>
      <c r="J338" s="156"/>
      <c r="K338" s="156"/>
      <c r="L338" s="156"/>
      <c r="M338" s="156"/>
      <c r="N338" s="156"/>
      <c r="O338" s="156"/>
      <c r="P338" s="156"/>
      <c r="Q338" s="162" t="s">
        <v>152</v>
      </c>
      <c r="R338" s="162"/>
      <c r="S338" s="117" t="s">
        <v>559</v>
      </c>
      <c r="T338" s="162" t="s">
        <v>782</v>
      </c>
      <c r="U338" s="162"/>
      <c r="V338" s="167">
        <v>130000</v>
      </c>
      <c r="W338" s="167"/>
      <c r="X338" s="146">
        <v>130000</v>
      </c>
      <c r="Y338" s="146"/>
      <c r="Z338" s="146">
        <v>130000</v>
      </c>
      <c r="AA338" s="146"/>
      <c r="AB338" s="104">
        <f t="shared" si="15"/>
        <v>100</v>
      </c>
      <c r="AC338" s="104">
        <f t="shared" si="16"/>
        <v>100</v>
      </c>
    </row>
    <row r="339" spans="2:29" s="99" customFormat="1" ht="15" customHeight="1">
      <c r="B339" s="97"/>
      <c r="C339" s="165" t="s">
        <v>560</v>
      </c>
      <c r="D339" s="165"/>
      <c r="E339" s="165"/>
      <c r="F339" s="165"/>
      <c r="G339" s="165"/>
      <c r="H339" s="165"/>
      <c r="I339" s="165"/>
      <c r="J339" s="165"/>
      <c r="K339" s="165"/>
      <c r="L339" s="165"/>
      <c r="M339" s="165"/>
      <c r="N339" s="165"/>
      <c r="O339" s="165"/>
      <c r="P339" s="165"/>
      <c r="Q339" s="175" t="s">
        <v>561</v>
      </c>
      <c r="R339" s="175"/>
      <c r="S339" s="96"/>
      <c r="T339" s="175"/>
      <c r="U339" s="175"/>
      <c r="V339" s="132">
        <f>V340</f>
        <v>13829593.699999999</v>
      </c>
      <c r="W339" s="132"/>
      <c r="X339" s="132">
        <f>X340</f>
        <v>13829000</v>
      </c>
      <c r="Y339" s="132"/>
      <c r="Z339" s="132">
        <f>Z340</f>
        <v>12232000</v>
      </c>
      <c r="AA339" s="132"/>
      <c r="AB339" s="104">
        <f t="shared" si="15"/>
        <v>88.448006972178803</v>
      </c>
      <c r="AC339" s="104">
        <f t="shared" si="16"/>
        <v>88.451804179622528</v>
      </c>
    </row>
    <row r="340" spans="2:29" ht="45.75" customHeight="1">
      <c r="B340" s="100"/>
      <c r="C340" s="101"/>
      <c r="D340" s="102"/>
      <c r="E340" s="182" t="s">
        <v>402</v>
      </c>
      <c r="F340" s="182"/>
      <c r="G340" s="182"/>
      <c r="H340" s="182"/>
      <c r="I340" s="182"/>
      <c r="J340" s="182"/>
      <c r="K340" s="182"/>
      <c r="L340" s="182"/>
      <c r="M340" s="182"/>
      <c r="N340" s="182"/>
      <c r="O340" s="182"/>
      <c r="P340" s="182"/>
      <c r="Q340" s="174" t="s">
        <v>561</v>
      </c>
      <c r="R340" s="174"/>
      <c r="S340" s="103" t="s">
        <v>403</v>
      </c>
      <c r="T340" s="174"/>
      <c r="U340" s="174"/>
      <c r="V340" s="133">
        <v>13829593.699999999</v>
      </c>
      <c r="W340" s="133"/>
      <c r="X340" s="133">
        <f>X341</f>
        <v>13829000</v>
      </c>
      <c r="Y340" s="133"/>
      <c r="Z340" s="133">
        <f>Z341</f>
        <v>12232000</v>
      </c>
      <c r="AA340" s="133"/>
      <c r="AB340" s="104">
        <f t="shared" si="15"/>
        <v>88.448006972178803</v>
      </c>
      <c r="AC340" s="104">
        <f t="shared" si="16"/>
        <v>88.451804179622528</v>
      </c>
    </row>
    <row r="341" spans="2:29" ht="45.75" customHeight="1">
      <c r="B341" s="100"/>
      <c r="C341" s="101"/>
      <c r="D341" s="105"/>
      <c r="E341" s="173" t="s">
        <v>191</v>
      </c>
      <c r="F341" s="173"/>
      <c r="G341" s="173"/>
      <c r="H341" s="173"/>
      <c r="I341" s="173"/>
      <c r="J341" s="173"/>
      <c r="K341" s="173"/>
      <c r="L341" s="173"/>
      <c r="M341" s="173"/>
      <c r="N341" s="173"/>
      <c r="O341" s="173"/>
      <c r="P341" s="173"/>
      <c r="Q341" s="171" t="s">
        <v>561</v>
      </c>
      <c r="R341" s="171"/>
      <c r="S341" s="106" t="s">
        <v>192</v>
      </c>
      <c r="T341" s="171"/>
      <c r="U341" s="171"/>
      <c r="V341" s="147">
        <v>13829593.699999999</v>
      </c>
      <c r="W341" s="147"/>
      <c r="X341" s="133">
        <f>X342+X352+X359+X363+X376</f>
        <v>13829000</v>
      </c>
      <c r="Y341" s="133"/>
      <c r="Z341" s="133">
        <f>Z342+Z352+Z359+Z363+Z376</f>
        <v>12232000</v>
      </c>
      <c r="AA341" s="133"/>
      <c r="AB341" s="104">
        <f t="shared" si="15"/>
        <v>88.448006972178803</v>
      </c>
      <c r="AC341" s="104">
        <f t="shared" si="16"/>
        <v>88.451804179622528</v>
      </c>
    </row>
    <row r="342" spans="2:29" ht="34.5" customHeight="1">
      <c r="B342" s="100"/>
      <c r="C342" s="101"/>
      <c r="D342" s="105"/>
      <c r="E342" s="107"/>
      <c r="F342" s="108"/>
      <c r="G342" s="166" t="s">
        <v>193</v>
      </c>
      <c r="H342" s="166"/>
      <c r="I342" s="166"/>
      <c r="J342" s="166"/>
      <c r="K342" s="166"/>
      <c r="L342" s="166"/>
      <c r="M342" s="166"/>
      <c r="N342" s="166"/>
      <c r="O342" s="166"/>
      <c r="P342" s="166"/>
      <c r="Q342" s="157" t="s">
        <v>561</v>
      </c>
      <c r="R342" s="157"/>
      <c r="S342" s="109" t="s">
        <v>194</v>
      </c>
      <c r="T342" s="157"/>
      <c r="U342" s="157"/>
      <c r="V342" s="150">
        <v>1699738</v>
      </c>
      <c r="W342" s="150"/>
      <c r="X342" s="145">
        <f>X343+X346+X349</f>
        <v>1700000</v>
      </c>
      <c r="Y342" s="145"/>
      <c r="Z342" s="145">
        <f>Z343+Z346+Z349</f>
        <v>1700000</v>
      </c>
      <c r="AA342" s="145"/>
      <c r="AB342" s="104">
        <f t="shared" si="15"/>
        <v>100.01541414029691</v>
      </c>
      <c r="AC342" s="104">
        <f t="shared" si="16"/>
        <v>100</v>
      </c>
    </row>
    <row r="343" spans="2:29" ht="79.5" customHeight="1">
      <c r="B343" s="100"/>
      <c r="C343" s="101"/>
      <c r="D343" s="110"/>
      <c r="E343" s="111"/>
      <c r="F343" s="112"/>
      <c r="G343" s="181" t="s">
        <v>195</v>
      </c>
      <c r="H343" s="181"/>
      <c r="I343" s="181"/>
      <c r="J343" s="181"/>
      <c r="K343" s="181"/>
      <c r="L343" s="181"/>
      <c r="M343" s="181"/>
      <c r="N343" s="181"/>
      <c r="O343" s="181"/>
      <c r="P343" s="181"/>
      <c r="Q343" s="160" t="s">
        <v>561</v>
      </c>
      <c r="R343" s="160"/>
      <c r="S343" s="86" t="s">
        <v>196</v>
      </c>
      <c r="T343" s="160"/>
      <c r="U343" s="160"/>
      <c r="V343" s="170">
        <v>878700</v>
      </c>
      <c r="W343" s="170"/>
      <c r="X343" s="149">
        <f>X344</f>
        <v>879000</v>
      </c>
      <c r="Y343" s="149"/>
      <c r="Z343" s="149">
        <f>Z344</f>
        <v>879000</v>
      </c>
      <c r="AA343" s="149"/>
      <c r="AB343" s="104">
        <f t="shared" si="15"/>
        <v>100.03414134516899</v>
      </c>
      <c r="AC343" s="104">
        <f t="shared" si="16"/>
        <v>100</v>
      </c>
    </row>
    <row r="344" spans="2:29" ht="23.25" customHeight="1">
      <c r="B344" s="100"/>
      <c r="C344" s="101"/>
      <c r="D344" s="110"/>
      <c r="E344" s="111"/>
      <c r="F344" s="112"/>
      <c r="G344" s="114"/>
      <c r="H344" s="158" t="s">
        <v>779</v>
      </c>
      <c r="I344" s="158"/>
      <c r="J344" s="158"/>
      <c r="K344" s="158"/>
      <c r="L344" s="158"/>
      <c r="M344" s="158"/>
      <c r="N344" s="158"/>
      <c r="O344" s="158"/>
      <c r="P344" s="158"/>
      <c r="Q344" s="152" t="s">
        <v>561</v>
      </c>
      <c r="R344" s="152"/>
      <c r="S344" s="113" t="s">
        <v>196</v>
      </c>
      <c r="T344" s="152" t="s">
        <v>780</v>
      </c>
      <c r="U344" s="152"/>
      <c r="V344" s="169">
        <v>878700</v>
      </c>
      <c r="W344" s="169"/>
      <c r="X344" s="134">
        <f>X345</f>
        <v>879000</v>
      </c>
      <c r="Y344" s="134"/>
      <c r="Z344" s="134">
        <f>Z345</f>
        <v>879000</v>
      </c>
      <c r="AA344" s="134"/>
      <c r="AB344" s="104">
        <f t="shared" si="15"/>
        <v>100.03414134516899</v>
      </c>
      <c r="AC344" s="104">
        <f t="shared" si="16"/>
        <v>100</v>
      </c>
    </row>
    <row r="345" spans="2:29" ht="23.25" customHeight="1">
      <c r="B345" s="100"/>
      <c r="C345" s="101"/>
      <c r="D345" s="110"/>
      <c r="E345" s="111"/>
      <c r="F345" s="112"/>
      <c r="G345" s="115"/>
      <c r="H345" s="116"/>
      <c r="I345" s="156" t="s">
        <v>781</v>
      </c>
      <c r="J345" s="156"/>
      <c r="K345" s="156"/>
      <c r="L345" s="156"/>
      <c r="M345" s="156"/>
      <c r="N345" s="156"/>
      <c r="O345" s="156"/>
      <c r="P345" s="156"/>
      <c r="Q345" s="162" t="s">
        <v>561</v>
      </c>
      <c r="R345" s="162"/>
      <c r="S345" s="117" t="s">
        <v>196</v>
      </c>
      <c r="T345" s="162" t="s">
        <v>782</v>
      </c>
      <c r="U345" s="162"/>
      <c r="V345" s="167">
        <v>878700</v>
      </c>
      <c r="W345" s="167"/>
      <c r="X345" s="146">
        <v>879000</v>
      </c>
      <c r="Y345" s="146"/>
      <c r="Z345" s="146">
        <v>879000</v>
      </c>
      <c r="AA345" s="146"/>
      <c r="AB345" s="104">
        <f t="shared" si="15"/>
        <v>100.03414134516899</v>
      </c>
      <c r="AC345" s="104">
        <f t="shared" si="16"/>
        <v>100</v>
      </c>
    </row>
    <row r="346" spans="2:29" ht="57" customHeight="1">
      <c r="B346" s="100"/>
      <c r="C346" s="101"/>
      <c r="D346" s="110"/>
      <c r="E346" s="111"/>
      <c r="F346" s="112"/>
      <c r="G346" s="181" t="s">
        <v>215</v>
      </c>
      <c r="H346" s="181"/>
      <c r="I346" s="181"/>
      <c r="J346" s="181"/>
      <c r="K346" s="181"/>
      <c r="L346" s="181"/>
      <c r="M346" s="181"/>
      <c r="N346" s="181"/>
      <c r="O346" s="181"/>
      <c r="P346" s="181"/>
      <c r="Q346" s="160" t="s">
        <v>561</v>
      </c>
      <c r="R346" s="160"/>
      <c r="S346" s="86" t="s">
        <v>216</v>
      </c>
      <c r="T346" s="160"/>
      <c r="U346" s="160"/>
      <c r="V346" s="170">
        <v>85000</v>
      </c>
      <c r="W346" s="170"/>
      <c r="X346" s="149">
        <f>X347</f>
        <v>85000</v>
      </c>
      <c r="Y346" s="149"/>
      <c r="Z346" s="149">
        <f>Z347</f>
        <v>85000</v>
      </c>
      <c r="AA346" s="149"/>
      <c r="AB346" s="104">
        <f t="shared" si="15"/>
        <v>100</v>
      </c>
      <c r="AC346" s="104">
        <f t="shared" si="16"/>
        <v>100</v>
      </c>
    </row>
    <row r="347" spans="2:29" ht="23.25" customHeight="1">
      <c r="B347" s="100"/>
      <c r="C347" s="101"/>
      <c r="D347" s="110"/>
      <c r="E347" s="111"/>
      <c r="F347" s="112"/>
      <c r="G347" s="114"/>
      <c r="H347" s="158" t="s">
        <v>779</v>
      </c>
      <c r="I347" s="158"/>
      <c r="J347" s="158"/>
      <c r="K347" s="158"/>
      <c r="L347" s="158"/>
      <c r="M347" s="158"/>
      <c r="N347" s="158"/>
      <c r="O347" s="158"/>
      <c r="P347" s="158"/>
      <c r="Q347" s="152" t="s">
        <v>561</v>
      </c>
      <c r="R347" s="152"/>
      <c r="S347" s="113" t="s">
        <v>216</v>
      </c>
      <c r="T347" s="152" t="s">
        <v>780</v>
      </c>
      <c r="U347" s="152"/>
      <c r="V347" s="169">
        <v>85000</v>
      </c>
      <c r="W347" s="169"/>
      <c r="X347" s="134">
        <f>X348</f>
        <v>85000</v>
      </c>
      <c r="Y347" s="134"/>
      <c r="Z347" s="134">
        <f>Z348</f>
        <v>85000</v>
      </c>
      <c r="AA347" s="134"/>
      <c r="AB347" s="104">
        <f t="shared" si="15"/>
        <v>100</v>
      </c>
      <c r="AC347" s="104">
        <f t="shared" si="16"/>
        <v>100</v>
      </c>
    </row>
    <row r="348" spans="2:29" ht="23.25" customHeight="1">
      <c r="B348" s="100"/>
      <c r="C348" s="101"/>
      <c r="D348" s="110"/>
      <c r="E348" s="111"/>
      <c r="F348" s="112"/>
      <c r="G348" s="115"/>
      <c r="H348" s="116"/>
      <c r="I348" s="156" t="s">
        <v>781</v>
      </c>
      <c r="J348" s="156"/>
      <c r="K348" s="156"/>
      <c r="L348" s="156"/>
      <c r="M348" s="156"/>
      <c r="N348" s="156"/>
      <c r="O348" s="156"/>
      <c r="P348" s="156"/>
      <c r="Q348" s="162" t="s">
        <v>561</v>
      </c>
      <c r="R348" s="162"/>
      <c r="S348" s="117" t="s">
        <v>216</v>
      </c>
      <c r="T348" s="162" t="s">
        <v>782</v>
      </c>
      <c r="U348" s="162"/>
      <c r="V348" s="167">
        <v>85000</v>
      </c>
      <c r="W348" s="167"/>
      <c r="X348" s="146">
        <v>85000</v>
      </c>
      <c r="Y348" s="146"/>
      <c r="Z348" s="146">
        <v>85000</v>
      </c>
      <c r="AA348" s="146"/>
      <c r="AB348" s="104">
        <f t="shared" si="15"/>
        <v>100</v>
      </c>
      <c r="AC348" s="104">
        <f t="shared" si="16"/>
        <v>100</v>
      </c>
    </row>
    <row r="349" spans="2:29" ht="34.5" customHeight="1">
      <c r="B349" s="100"/>
      <c r="C349" s="101"/>
      <c r="D349" s="110"/>
      <c r="E349" s="111"/>
      <c r="F349" s="112"/>
      <c r="G349" s="181" t="s">
        <v>217</v>
      </c>
      <c r="H349" s="181"/>
      <c r="I349" s="181"/>
      <c r="J349" s="181"/>
      <c r="K349" s="181"/>
      <c r="L349" s="181"/>
      <c r="M349" s="181"/>
      <c r="N349" s="181"/>
      <c r="O349" s="181"/>
      <c r="P349" s="181"/>
      <c r="Q349" s="160" t="s">
        <v>561</v>
      </c>
      <c r="R349" s="160"/>
      <c r="S349" s="86" t="s">
        <v>218</v>
      </c>
      <c r="T349" s="160"/>
      <c r="U349" s="160"/>
      <c r="V349" s="170">
        <v>736038</v>
      </c>
      <c r="W349" s="170"/>
      <c r="X349" s="149">
        <f>X350</f>
        <v>736000</v>
      </c>
      <c r="Y349" s="149"/>
      <c r="Z349" s="149">
        <f>Z350</f>
        <v>736000</v>
      </c>
      <c r="AA349" s="149"/>
      <c r="AB349" s="104">
        <f t="shared" si="15"/>
        <v>99.994837223078164</v>
      </c>
      <c r="AC349" s="104">
        <f t="shared" si="16"/>
        <v>100</v>
      </c>
    </row>
    <row r="350" spans="2:29" ht="23.25" customHeight="1">
      <c r="B350" s="100"/>
      <c r="C350" s="101"/>
      <c r="D350" s="110"/>
      <c r="E350" s="111"/>
      <c r="F350" s="112"/>
      <c r="G350" s="114"/>
      <c r="H350" s="158" t="s">
        <v>779</v>
      </c>
      <c r="I350" s="158"/>
      <c r="J350" s="158"/>
      <c r="K350" s="158"/>
      <c r="L350" s="158"/>
      <c r="M350" s="158"/>
      <c r="N350" s="158"/>
      <c r="O350" s="158"/>
      <c r="P350" s="158"/>
      <c r="Q350" s="152" t="s">
        <v>561</v>
      </c>
      <c r="R350" s="152"/>
      <c r="S350" s="113" t="s">
        <v>218</v>
      </c>
      <c r="T350" s="152" t="s">
        <v>780</v>
      </c>
      <c r="U350" s="152"/>
      <c r="V350" s="169">
        <v>736038</v>
      </c>
      <c r="W350" s="169"/>
      <c r="X350" s="134">
        <f>X351</f>
        <v>736000</v>
      </c>
      <c r="Y350" s="134"/>
      <c r="Z350" s="134">
        <f>Z351</f>
        <v>736000</v>
      </c>
      <c r="AA350" s="134"/>
      <c r="AB350" s="104">
        <f t="shared" si="15"/>
        <v>99.994837223078164</v>
      </c>
      <c r="AC350" s="104">
        <f t="shared" si="16"/>
        <v>100</v>
      </c>
    </row>
    <row r="351" spans="2:29" ht="23.25" customHeight="1">
      <c r="B351" s="100"/>
      <c r="C351" s="101"/>
      <c r="D351" s="110"/>
      <c r="E351" s="111"/>
      <c r="F351" s="112"/>
      <c r="G351" s="115"/>
      <c r="H351" s="116"/>
      <c r="I351" s="156" t="s">
        <v>781</v>
      </c>
      <c r="J351" s="156"/>
      <c r="K351" s="156"/>
      <c r="L351" s="156"/>
      <c r="M351" s="156"/>
      <c r="N351" s="156"/>
      <c r="O351" s="156"/>
      <c r="P351" s="156"/>
      <c r="Q351" s="162" t="s">
        <v>561</v>
      </c>
      <c r="R351" s="162"/>
      <c r="S351" s="117" t="s">
        <v>218</v>
      </c>
      <c r="T351" s="162" t="s">
        <v>782</v>
      </c>
      <c r="U351" s="162"/>
      <c r="V351" s="167">
        <v>736038</v>
      </c>
      <c r="W351" s="167"/>
      <c r="X351" s="146">
        <v>736000</v>
      </c>
      <c r="Y351" s="146"/>
      <c r="Z351" s="146">
        <v>736000</v>
      </c>
      <c r="AA351" s="146"/>
      <c r="AB351" s="104">
        <f t="shared" si="15"/>
        <v>99.994837223078164</v>
      </c>
      <c r="AC351" s="104">
        <f t="shared" si="16"/>
        <v>100</v>
      </c>
    </row>
    <row r="352" spans="2:29" ht="45.75" customHeight="1">
      <c r="B352" s="100"/>
      <c r="C352" s="101"/>
      <c r="D352" s="105"/>
      <c r="E352" s="107"/>
      <c r="F352" s="108"/>
      <c r="G352" s="166" t="s">
        <v>219</v>
      </c>
      <c r="H352" s="166"/>
      <c r="I352" s="166"/>
      <c r="J352" s="166"/>
      <c r="K352" s="166"/>
      <c r="L352" s="166"/>
      <c r="M352" s="166"/>
      <c r="N352" s="166"/>
      <c r="O352" s="166"/>
      <c r="P352" s="166"/>
      <c r="Q352" s="157" t="s">
        <v>561</v>
      </c>
      <c r="R352" s="157"/>
      <c r="S352" s="109" t="s">
        <v>220</v>
      </c>
      <c r="T352" s="157"/>
      <c r="U352" s="157"/>
      <c r="V352" s="150">
        <v>1518485.17</v>
      </c>
      <c r="W352" s="150"/>
      <c r="X352" s="145">
        <f>X353+X356</f>
        <v>1518000</v>
      </c>
      <c r="Y352" s="145"/>
      <c r="Z352" s="145">
        <f>Z353+Z356</f>
        <v>1178000</v>
      </c>
      <c r="AA352" s="145"/>
      <c r="AB352" s="104">
        <f t="shared" si="15"/>
        <v>77.577313448507383</v>
      </c>
      <c r="AC352" s="104">
        <f t="shared" si="16"/>
        <v>77.602108036890655</v>
      </c>
    </row>
    <row r="353" spans="2:29" ht="79.5" customHeight="1">
      <c r="B353" s="100"/>
      <c r="C353" s="101"/>
      <c r="D353" s="110"/>
      <c r="E353" s="111"/>
      <c r="F353" s="112"/>
      <c r="G353" s="181" t="s">
        <v>221</v>
      </c>
      <c r="H353" s="181"/>
      <c r="I353" s="181"/>
      <c r="J353" s="181"/>
      <c r="K353" s="181"/>
      <c r="L353" s="181"/>
      <c r="M353" s="181"/>
      <c r="N353" s="181"/>
      <c r="O353" s="181"/>
      <c r="P353" s="181"/>
      <c r="Q353" s="160" t="s">
        <v>561</v>
      </c>
      <c r="R353" s="160"/>
      <c r="S353" s="86" t="s">
        <v>222</v>
      </c>
      <c r="T353" s="160"/>
      <c r="U353" s="160"/>
      <c r="V353" s="170">
        <v>260000</v>
      </c>
      <c r="W353" s="170"/>
      <c r="X353" s="149">
        <f>X354</f>
        <v>260000</v>
      </c>
      <c r="Y353" s="149"/>
      <c r="Z353" s="149">
        <f>Z354</f>
        <v>260000</v>
      </c>
      <c r="AA353" s="149"/>
      <c r="AB353" s="104">
        <f t="shared" si="15"/>
        <v>100</v>
      </c>
      <c r="AC353" s="104">
        <f t="shared" si="16"/>
        <v>100</v>
      </c>
    </row>
    <row r="354" spans="2:29" ht="23.25" customHeight="1">
      <c r="B354" s="100"/>
      <c r="C354" s="101"/>
      <c r="D354" s="110"/>
      <c r="E354" s="111"/>
      <c r="F354" s="112"/>
      <c r="G354" s="114"/>
      <c r="H354" s="158" t="s">
        <v>779</v>
      </c>
      <c r="I354" s="158"/>
      <c r="J354" s="158"/>
      <c r="K354" s="158"/>
      <c r="L354" s="158"/>
      <c r="M354" s="158"/>
      <c r="N354" s="158"/>
      <c r="O354" s="158"/>
      <c r="P354" s="158"/>
      <c r="Q354" s="152" t="s">
        <v>561</v>
      </c>
      <c r="R354" s="152"/>
      <c r="S354" s="113" t="s">
        <v>222</v>
      </c>
      <c r="T354" s="152" t="s">
        <v>780</v>
      </c>
      <c r="U354" s="152"/>
      <c r="V354" s="169">
        <v>260000</v>
      </c>
      <c r="W354" s="169"/>
      <c r="X354" s="134">
        <f>X355</f>
        <v>260000</v>
      </c>
      <c r="Y354" s="134"/>
      <c r="Z354" s="134">
        <f>Z355</f>
        <v>260000</v>
      </c>
      <c r="AA354" s="134"/>
      <c r="AB354" s="104">
        <f t="shared" si="15"/>
        <v>100</v>
      </c>
      <c r="AC354" s="104">
        <f t="shared" si="16"/>
        <v>100</v>
      </c>
    </row>
    <row r="355" spans="2:29" ht="23.25" customHeight="1">
      <c r="B355" s="100"/>
      <c r="C355" s="101"/>
      <c r="D355" s="110"/>
      <c r="E355" s="111"/>
      <c r="F355" s="112"/>
      <c r="G355" s="115"/>
      <c r="H355" s="116"/>
      <c r="I355" s="156" t="s">
        <v>781</v>
      </c>
      <c r="J355" s="156"/>
      <c r="K355" s="156"/>
      <c r="L355" s="156"/>
      <c r="M355" s="156"/>
      <c r="N355" s="156"/>
      <c r="O355" s="156"/>
      <c r="P355" s="156"/>
      <c r="Q355" s="162" t="s">
        <v>561</v>
      </c>
      <c r="R355" s="162"/>
      <c r="S355" s="117" t="s">
        <v>222</v>
      </c>
      <c r="T355" s="162" t="s">
        <v>782</v>
      </c>
      <c r="U355" s="162"/>
      <c r="V355" s="167">
        <v>260000</v>
      </c>
      <c r="W355" s="167"/>
      <c r="X355" s="146">
        <v>260000</v>
      </c>
      <c r="Y355" s="146"/>
      <c r="Z355" s="146">
        <v>260000</v>
      </c>
      <c r="AA355" s="146"/>
      <c r="AB355" s="104">
        <f t="shared" si="15"/>
        <v>100</v>
      </c>
      <c r="AC355" s="104">
        <f t="shared" si="16"/>
        <v>100</v>
      </c>
    </row>
    <row r="356" spans="2:29" ht="23.25" customHeight="1">
      <c r="B356" s="100"/>
      <c r="C356" s="101"/>
      <c r="D356" s="110"/>
      <c r="E356" s="111"/>
      <c r="F356" s="112"/>
      <c r="G356" s="181" t="s">
        <v>223</v>
      </c>
      <c r="H356" s="181"/>
      <c r="I356" s="181"/>
      <c r="J356" s="181"/>
      <c r="K356" s="181"/>
      <c r="L356" s="181"/>
      <c r="M356" s="181"/>
      <c r="N356" s="181"/>
      <c r="O356" s="181"/>
      <c r="P356" s="181"/>
      <c r="Q356" s="160" t="s">
        <v>561</v>
      </c>
      <c r="R356" s="160"/>
      <c r="S356" s="86" t="s">
        <v>224</v>
      </c>
      <c r="T356" s="160"/>
      <c r="U356" s="160"/>
      <c r="V356" s="170">
        <v>1258485.17</v>
      </c>
      <c r="W356" s="170"/>
      <c r="X356" s="149">
        <f>X357</f>
        <v>1258000</v>
      </c>
      <c r="Y356" s="149"/>
      <c r="Z356" s="149">
        <f>Z357</f>
        <v>918000</v>
      </c>
      <c r="AA356" s="149"/>
      <c r="AB356" s="104">
        <f>Z356/1258000*100</f>
        <v>72.972972972972968</v>
      </c>
      <c r="AC356" s="104">
        <f t="shared" si="16"/>
        <v>72.972972972972968</v>
      </c>
    </row>
    <row r="357" spans="2:29" ht="23.25" customHeight="1">
      <c r="B357" s="100"/>
      <c r="C357" s="101"/>
      <c r="D357" s="110"/>
      <c r="E357" s="111"/>
      <c r="F357" s="112"/>
      <c r="G357" s="114"/>
      <c r="H357" s="158" t="s">
        <v>779</v>
      </c>
      <c r="I357" s="158"/>
      <c r="J357" s="158"/>
      <c r="K357" s="158"/>
      <c r="L357" s="158"/>
      <c r="M357" s="158"/>
      <c r="N357" s="158"/>
      <c r="O357" s="158"/>
      <c r="P357" s="158"/>
      <c r="Q357" s="152" t="s">
        <v>561</v>
      </c>
      <c r="R357" s="152"/>
      <c r="S357" s="113" t="s">
        <v>224</v>
      </c>
      <c r="T357" s="152" t="s">
        <v>780</v>
      </c>
      <c r="U357" s="152"/>
      <c r="V357" s="169">
        <v>1258485.17</v>
      </c>
      <c r="W357" s="169"/>
      <c r="X357" s="134">
        <f>X358</f>
        <v>1258000</v>
      </c>
      <c r="Y357" s="134"/>
      <c r="Z357" s="134">
        <f>Z358</f>
        <v>918000</v>
      </c>
      <c r="AA357" s="134"/>
      <c r="AB357" s="104">
        <f>Z357/1258000*100</f>
        <v>72.972972972972968</v>
      </c>
      <c r="AC357" s="104">
        <f t="shared" si="16"/>
        <v>72.972972972972968</v>
      </c>
    </row>
    <row r="358" spans="2:29" ht="23.25" customHeight="1">
      <c r="B358" s="100"/>
      <c r="C358" s="101"/>
      <c r="D358" s="110"/>
      <c r="E358" s="111"/>
      <c r="F358" s="112"/>
      <c r="G358" s="115"/>
      <c r="H358" s="116"/>
      <c r="I358" s="156" t="s">
        <v>781</v>
      </c>
      <c r="J358" s="156"/>
      <c r="K358" s="156"/>
      <c r="L358" s="156"/>
      <c r="M358" s="156"/>
      <c r="N358" s="156"/>
      <c r="O358" s="156"/>
      <c r="P358" s="156"/>
      <c r="Q358" s="162" t="s">
        <v>561</v>
      </c>
      <c r="R358" s="162"/>
      <c r="S358" s="117" t="s">
        <v>224</v>
      </c>
      <c r="T358" s="162" t="s">
        <v>782</v>
      </c>
      <c r="U358" s="162"/>
      <c r="V358" s="167">
        <v>1258485.17</v>
      </c>
      <c r="W358" s="167"/>
      <c r="X358" s="146">
        <v>1258000</v>
      </c>
      <c r="Y358" s="146"/>
      <c r="Z358" s="146">
        <v>918000</v>
      </c>
      <c r="AA358" s="146"/>
      <c r="AB358" s="104">
        <f>Z358/1258000*100</f>
        <v>72.972972972972968</v>
      </c>
      <c r="AC358" s="104">
        <f t="shared" si="16"/>
        <v>72.972972972972968</v>
      </c>
    </row>
    <row r="359" spans="2:29" ht="45.75" customHeight="1">
      <c r="B359" s="100"/>
      <c r="C359" s="101"/>
      <c r="D359" s="105"/>
      <c r="E359" s="107"/>
      <c r="F359" s="108"/>
      <c r="G359" s="166" t="s">
        <v>225</v>
      </c>
      <c r="H359" s="166"/>
      <c r="I359" s="166"/>
      <c r="J359" s="166"/>
      <c r="K359" s="166"/>
      <c r="L359" s="166"/>
      <c r="M359" s="166"/>
      <c r="N359" s="166"/>
      <c r="O359" s="166"/>
      <c r="P359" s="166"/>
      <c r="Q359" s="157" t="s">
        <v>561</v>
      </c>
      <c r="R359" s="157"/>
      <c r="S359" s="109" t="s">
        <v>226</v>
      </c>
      <c r="T359" s="157"/>
      <c r="U359" s="157"/>
      <c r="V359" s="150">
        <v>350693.19</v>
      </c>
      <c r="W359" s="150"/>
      <c r="X359" s="145">
        <f>X360</f>
        <v>351000</v>
      </c>
      <c r="Y359" s="145"/>
      <c r="Z359" s="145">
        <f>Z360</f>
        <v>351000</v>
      </c>
      <c r="AA359" s="145"/>
      <c r="AB359" s="104">
        <f>Z359/351000*100</f>
        <v>100</v>
      </c>
      <c r="AC359" s="104">
        <f t="shared" si="16"/>
        <v>100</v>
      </c>
    </row>
    <row r="360" spans="2:29" ht="90.75" customHeight="1">
      <c r="B360" s="100"/>
      <c r="C360" s="101"/>
      <c r="D360" s="110"/>
      <c r="E360" s="111"/>
      <c r="F360" s="112"/>
      <c r="G360" s="181" t="s">
        <v>227</v>
      </c>
      <c r="H360" s="181"/>
      <c r="I360" s="181"/>
      <c r="J360" s="181"/>
      <c r="K360" s="181"/>
      <c r="L360" s="181"/>
      <c r="M360" s="181"/>
      <c r="N360" s="181"/>
      <c r="O360" s="181"/>
      <c r="P360" s="181"/>
      <c r="Q360" s="160" t="s">
        <v>561</v>
      </c>
      <c r="R360" s="160"/>
      <c r="S360" s="86" t="s">
        <v>228</v>
      </c>
      <c r="T360" s="160"/>
      <c r="U360" s="160"/>
      <c r="V360" s="170">
        <v>350693.19</v>
      </c>
      <c r="W360" s="170"/>
      <c r="X360" s="149">
        <f>X361</f>
        <v>351000</v>
      </c>
      <c r="Y360" s="149"/>
      <c r="Z360" s="149">
        <f>Z361</f>
        <v>351000</v>
      </c>
      <c r="AA360" s="149"/>
      <c r="AB360" s="104">
        <f>Z360/351000*100</f>
        <v>100</v>
      </c>
      <c r="AC360" s="104">
        <f t="shared" si="16"/>
        <v>100</v>
      </c>
    </row>
    <row r="361" spans="2:29" ht="23.25" customHeight="1">
      <c r="B361" s="100"/>
      <c r="C361" s="101"/>
      <c r="D361" s="110"/>
      <c r="E361" s="111"/>
      <c r="F361" s="112"/>
      <c r="G361" s="114"/>
      <c r="H361" s="158" t="s">
        <v>779</v>
      </c>
      <c r="I361" s="158"/>
      <c r="J361" s="158"/>
      <c r="K361" s="158"/>
      <c r="L361" s="158"/>
      <c r="M361" s="158"/>
      <c r="N361" s="158"/>
      <c r="O361" s="158"/>
      <c r="P361" s="158"/>
      <c r="Q361" s="152" t="s">
        <v>561</v>
      </c>
      <c r="R361" s="152"/>
      <c r="S361" s="113" t="s">
        <v>228</v>
      </c>
      <c r="T361" s="152" t="s">
        <v>780</v>
      </c>
      <c r="U361" s="152"/>
      <c r="V361" s="169">
        <v>350693.19</v>
      </c>
      <c r="W361" s="169"/>
      <c r="X361" s="134">
        <f>X362</f>
        <v>351000</v>
      </c>
      <c r="Y361" s="134"/>
      <c r="Z361" s="134">
        <f>Z362</f>
        <v>351000</v>
      </c>
      <c r="AA361" s="134"/>
      <c r="AB361" s="104">
        <f>Z361/351000*100</f>
        <v>100</v>
      </c>
      <c r="AC361" s="104">
        <f t="shared" si="16"/>
        <v>100</v>
      </c>
    </row>
    <row r="362" spans="2:29" ht="23.25" customHeight="1">
      <c r="B362" s="100"/>
      <c r="C362" s="101"/>
      <c r="D362" s="110"/>
      <c r="E362" s="111"/>
      <c r="F362" s="112"/>
      <c r="G362" s="115"/>
      <c r="H362" s="116"/>
      <c r="I362" s="156" t="s">
        <v>781</v>
      </c>
      <c r="J362" s="156"/>
      <c r="K362" s="156"/>
      <c r="L362" s="156"/>
      <c r="M362" s="156"/>
      <c r="N362" s="156"/>
      <c r="O362" s="156"/>
      <c r="P362" s="156"/>
      <c r="Q362" s="162" t="s">
        <v>561</v>
      </c>
      <c r="R362" s="162"/>
      <c r="S362" s="117" t="s">
        <v>228</v>
      </c>
      <c r="T362" s="162" t="s">
        <v>782</v>
      </c>
      <c r="U362" s="162"/>
      <c r="V362" s="167">
        <v>350693.19</v>
      </c>
      <c r="W362" s="167"/>
      <c r="X362" s="146">
        <v>351000</v>
      </c>
      <c r="Y362" s="146"/>
      <c r="Z362" s="146">
        <v>351000</v>
      </c>
      <c r="AA362" s="146"/>
      <c r="AB362" s="104">
        <f>Z362/351000*100</f>
        <v>100</v>
      </c>
      <c r="AC362" s="104">
        <f t="shared" si="16"/>
        <v>100</v>
      </c>
    </row>
    <row r="363" spans="2:29" ht="34.5" customHeight="1">
      <c r="B363" s="100"/>
      <c r="C363" s="101"/>
      <c r="D363" s="105"/>
      <c r="E363" s="107"/>
      <c r="F363" s="108"/>
      <c r="G363" s="166" t="s">
        <v>601</v>
      </c>
      <c r="H363" s="166"/>
      <c r="I363" s="166"/>
      <c r="J363" s="166"/>
      <c r="K363" s="166"/>
      <c r="L363" s="166"/>
      <c r="M363" s="166"/>
      <c r="N363" s="166"/>
      <c r="O363" s="166"/>
      <c r="P363" s="166"/>
      <c r="Q363" s="157" t="s">
        <v>561</v>
      </c>
      <c r="R363" s="157"/>
      <c r="S363" s="109" t="s">
        <v>602</v>
      </c>
      <c r="T363" s="157"/>
      <c r="U363" s="157"/>
      <c r="V363" s="150">
        <v>1624277.34</v>
      </c>
      <c r="W363" s="150"/>
      <c r="X363" s="145">
        <f>X364+X367+X370+X373</f>
        <v>1624000</v>
      </c>
      <c r="Y363" s="145"/>
      <c r="Z363" s="145">
        <f>Z364+Z367+Z370+Z373</f>
        <v>1552000</v>
      </c>
      <c r="AA363" s="145"/>
      <c r="AB363" s="104">
        <f t="shared" si="15"/>
        <v>95.550184797874465</v>
      </c>
      <c r="AC363" s="104">
        <f t="shared" si="16"/>
        <v>95.566502463054192</v>
      </c>
    </row>
    <row r="364" spans="2:29" ht="34.5" customHeight="1">
      <c r="B364" s="100"/>
      <c r="C364" s="101"/>
      <c r="D364" s="110"/>
      <c r="E364" s="111"/>
      <c r="F364" s="112"/>
      <c r="G364" s="181" t="s">
        <v>603</v>
      </c>
      <c r="H364" s="181"/>
      <c r="I364" s="181"/>
      <c r="J364" s="181"/>
      <c r="K364" s="181"/>
      <c r="L364" s="181"/>
      <c r="M364" s="181"/>
      <c r="N364" s="181"/>
      <c r="O364" s="181"/>
      <c r="P364" s="181"/>
      <c r="Q364" s="160" t="s">
        <v>561</v>
      </c>
      <c r="R364" s="160"/>
      <c r="S364" s="86" t="s">
        <v>604</v>
      </c>
      <c r="T364" s="160"/>
      <c r="U364" s="160"/>
      <c r="V364" s="170">
        <v>1468958</v>
      </c>
      <c r="W364" s="170"/>
      <c r="X364" s="149">
        <f>X365</f>
        <v>1469000</v>
      </c>
      <c r="Y364" s="149"/>
      <c r="Z364" s="149">
        <f>Z365</f>
        <v>1469000</v>
      </c>
      <c r="AA364" s="149"/>
      <c r="AB364" s="104">
        <f t="shared" si="15"/>
        <v>100.00285916956099</v>
      </c>
      <c r="AC364" s="104">
        <f t="shared" si="16"/>
        <v>100</v>
      </c>
    </row>
    <row r="365" spans="2:29" ht="23.25" customHeight="1">
      <c r="B365" s="100"/>
      <c r="C365" s="101"/>
      <c r="D365" s="110"/>
      <c r="E365" s="111"/>
      <c r="F365" s="112"/>
      <c r="G365" s="114"/>
      <c r="H365" s="158" t="s">
        <v>779</v>
      </c>
      <c r="I365" s="158"/>
      <c r="J365" s="158"/>
      <c r="K365" s="158"/>
      <c r="L365" s="158"/>
      <c r="M365" s="158"/>
      <c r="N365" s="158"/>
      <c r="O365" s="158"/>
      <c r="P365" s="158"/>
      <c r="Q365" s="152" t="s">
        <v>561</v>
      </c>
      <c r="R365" s="152"/>
      <c r="S365" s="113" t="s">
        <v>604</v>
      </c>
      <c r="T365" s="152" t="s">
        <v>780</v>
      </c>
      <c r="U365" s="152"/>
      <c r="V365" s="169">
        <v>1468958</v>
      </c>
      <c r="W365" s="169"/>
      <c r="X365" s="134">
        <f>X366</f>
        <v>1469000</v>
      </c>
      <c r="Y365" s="134"/>
      <c r="Z365" s="134">
        <f>Z366</f>
        <v>1469000</v>
      </c>
      <c r="AA365" s="134"/>
      <c r="AB365" s="104">
        <f t="shared" si="15"/>
        <v>100.00285916956099</v>
      </c>
      <c r="AC365" s="104">
        <f t="shared" si="16"/>
        <v>100</v>
      </c>
    </row>
    <row r="366" spans="2:29" ht="23.25" customHeight="1">
      <c r="B366" s="100"/>
      <c r="C366" s="101"/>
      <c r="D366" s="110"/>
      <c r="E366" s="111"/>
      <c r="F366" s="112"/>
      <c r="G366" s="115"/>
      <c r="H366" s="116"/>
      <c r="I366" s="156" t="s">
        <v>781</v>
      </c>
      <c r="J366" s="156"/>
      <c r="K366" s="156"/>
      <c r="L366" s="156"/>
      <c r="M366" s="156"/>
      <c r="N366" s="156"/>
      <c r="O366" s="156"/>
      <c r="P366" s="156"/>
      <c r="Q366" s="162" t="s">
        <v>561</v>
      </c>
      <c r="R366" s="162"/>
      <c r="S366" s="117" t="s">
        <v>604</v>
      </c>
      <c r="T366" s="162" t="s">
        <v>782</v>
      </c>
      <c r="U366" s="162"/>
      <c r="V366" s="167">
        <v>1468958</v>
      </c>
      <c r="W366" s="167"/>
      <c r="X366" s="146">
        <v>1469000</v>
      </c>
      <c r="Y366" s="146"/>
      <c r="Z366" s="146">
        <v>1469000</v>
      </c>
      <c r="AA366" s="146"/>
      <c r="AB366" s="104">
        <f t="shared" si="15"/>
        <v>100.00285916956099</v>
      </c>
      <c r="AC366" s="104">
        <f t="shared" si="16"/>
        <v>100</v>
      </c>
    </row>
    <row r="367" spans="2:29" ht="34.5" customHeight="1">
      <c r="B367" s="100"/>
      <c r="C367" s="101"/>
      <c r="D367" s="110"/>
      <c r="E367" s="111"/>
      <c r="F367" s="112"/>
      <c r="G367" s="181" t="s">
        <v>605</v>
      </c>
      <c r="H367" s="181"/>
      <c r="I367" s="181"/>
      <c r="J367" s="181"/>
      <c r="K367" s="181"/>
      <c r="L367" s="181"/>
      <c r="M367" s="181"/>
      <c r="N367" s="181"/>
      <c r="O367" s="181"/>
      <c r="P367" s="181"/>
      <c r="Q367" s="160" t="s">
        <v>561</v>
      </c>
      <c r="R367" s="160"/>
      <c r="S367" s="86" t="s">
        <v>606</v>
      </c>
      <c r="T367" s="160"/>
      <c r="U367" s="160"/>
      <c r="V367" s="170">
        <v>80000</v>
      </c>
      <c r="W367" s="170"/>
      <c r="X367" s="149">
        <f>X368</f>
        <v>80000</v>
      </c>
      <c r="Y367" s="149"/>
      <c r="Z367" s="149">
        <f>Z368</f>
        <v>80000</v>
      </c>
      <c r="AA367" s="149"/>
      <c r="AB367" s="104">
        <f t="shared" si="15"/>
        <v>100</v>
      </c>
      <c r="AC367" s="104">
        <f t="shared" si="16"/>
        <v>100</v>
      </c>
    </row>
    <row r="368" spans="2:29" ht="23.25" customHeight="1">
      <c r="B368" s="100"/>
      <c r="C368" s="101"/>
      <c r="D368" s="110"/>
      <c r="E368" s="111"/>
      <c r="F368" s="112"/>
      <c r="G368" s="114"/>
      <c r="H368" s="158" t="s">
        <v>779</v>
      </c>
      <c r="I368" s="158"/>
      <c r="J368" s="158"/>
      <c r="K368" s="158"/>
      <c r="L368" s="158"/>
      <c r="M368" s="158"/>
      <c r="N368" s="158"/>
      <c r="O368" s="158"/>
      <c r="P368" s="158"/>
      <c r="Q368" s="152" t="s">
        <v>561</v>
      </c>
      <c r="R368" s="152"/>
      <c r="S368" s="113" t="s">
        <v>606</v>
      </c>
      <c r="T368" s="152" t="s">
        <v>780</v>
      </c>
      <c r="U368" s="152"/>
      <c r="V368" s="169">
        <v>80000</v>
      </c>
      <c r="W368" s="169"/>
      <c r="X368" s="134">
        <f>X369</f>
        <v>80000</v>
      </c>
      <c r="Y368" s="134"/>
      <c r="Z368" s="134">
        <f>Z369</f>
        <v>80000</v>
      </c>
      <c r="AA368" s="134"/>
      <c r="AB368" s="104">
        <f t="shared" si="15"/>
        <v>100</v>
      </c>
      <c r="AC368" s="104">
        <f t="shared" si="16"/>
        <v>100</v>
      </c>
    </row>
    <row r="369" spans="2:29" ht="23.25" customHeight="1">
      <c r="B369" s="100"/>
      <c r="C369" s="101"/>
      <c r="D369" s="110"/>
      <c r="E369" s="111"/>
      <c r="F369" s="112"/>
      <c r="G369" s="115"/>
      <c r="H369" s="116"/>
      <c r="I369" s="156" t="s">
        <v>781</v>
      </c>
      <c r="J369" s="156"/>
      <c r="K369" s="156"/>
      <c r="L369" s="156"/>
      <c r="M369" s="156"/>
      <c r="N369" s="156"/>
      <c r="O369" s="156"/>
      <c r="P369" s="156"/>
      <c r="Q369" s="162" t="s">
        <v>561</v>
      </c>
      <c r="R369" s="162"/>
      <c r="S369" s="117" t="s">
        <v>606</v>
      </c>
      <c r="T369" s="162" t="s">
        <v>782</v>
      </c>
      <c r="U369" s="162"/>
      <c r="V369" s="167">
        <v>80000</v>
      </c>
      <c r="W369" s="167"/>
      <c r="X369" s="146">
        <v>80000</v>
      </c>
      <c r="Y369" s="146"/>
      <c r="Z369" s="146">
        <v>80000</v>
      </c>
      <c r="AA369" s="146"/>
      <c r="AB369" s="104">
        <f t="shared" si="15"/>
        <v>100</v>
      </c>
      <c r="AC369" s="104">
        <f t="shared" si="16"/>
        <v>100</v>
      </c>
    </row>
    <row r="370" spans="2:29" ht="34.5" customHeight="1">
      <c r="B370" s="100"/>
      <c r="C370" s="101"/>
      <c r="D370" s="110"/>
      <c r="E370" s="111"/>
      <c r="F370" s="112"/>
      <c r="G370" s="181" t="s">
        <v>607</v>
      </c>
      <c r="H370" s="181"/>
      <c r="I370" s="181"/>
      <c r="J370" s="181"/>
      <c r="K370" s="181"/>
      <c r="L370" s="181"/>
      <c r="M370" s="181"/>
      <c r="N370" s="181"/>
      <c r="O370" s="181"/>
      <c r="P370" s="181"/>
      <c r="Q370" s="160" t="s">
        <v>561</v>
      </c>
      <c r="R370" s="160"/>
      <c r="S370" s="86" t="s">
        <v>608</v>
      </c>
      <c r="T370" s="160"/>
      <c r="U370" s="160"/>
      <c r="V370" s="170">
        <v>70000</v>
      </c>
      <c r="W370" s="170"/>
      <c r="X370" s="149">
        <f>X371</f>
        <v>70000</v>
      </c>
      <c r="Y370" s="149"/>
      <c r="Z370" s="149">
        <f>Z371</f>
        <v>0</v>
      </c>
      <c r="AA370" s="149"/>
      <c r="AB370" s="118">
        <f t="shared" si="15"/>
        <v>0</v>
      </c>
      <c r="AC370" s="118">
        <f t="shared" si="16"/>
        <v>0</v>
      </c>
    </row>
    <row r="371" spans="2:29" ht="23.25" customHeight="1">
      <c r="B371" s="100"/>
      <c r="C371" s="101"/>
      <c r="D371" s="110"/>
      <c r="E371" s="111"/>
      <c r="F371" s="112"/>
      <c r="G371" s="114"/>
      <c r="H371" s="158" t="s">
        <v>779</v>
      </c>
      <c r="I371" s="158"/>
      <c r="J371" s="158"/>
      <c r="K371" s="158"/>
      <c r="L371" s="158"/>
      <c r="M371" s="158"/>
      <c r="N371" s="158"/>
      <c r="O371" s="158"/>
      <c r="P371" s="158"/>
      <c r="Q371" s="152" t="s">
        <v>561</v>
      </c>
      <c r="R371" s="152"/>
      <c r="S371" s="113" t="s">
        <v>608</v>
      </c>
      <c r="T371" s="152" t="s">
        <v>780</v>
      </c>
      <c r="U371" s="152"/>
      <c r="V371" s="169">
        <v>70000</v>
      </c>
      <c r="W371" s="169"/>
      <c r="X371" s="134">
        <f>X372</f>
        <v>70000</v>
      </c>
      <c r="Y371" s="134"/>
      <c r="Z371" s="134">
        <f>Z372</f>
        <v>0</v>
      </c>
      <c r="AA371" s="134"/>
      <c r="AB371" s="118">
        <f t="shared" si="15"/>
        <v>0</v>
      </c>
      <c r="AC371" s="118">
        <f t="shared" si="16"/>
        <v>0</v>
      </c>
    </row>
    <row r="372" spans="2:29" ht="23.25" customHeight="1">
      <c r="B372" s="100"/>
      <c r="C372" s="101"/>
      <c r="D372" s="110"/>
      <c r="E372" s="111"/>
      <c r="F372" s="112"/>
      <c r="G372" s="115"/>
      <c r="H372" s="116"/>
      <c r="I372" s="156" t="s">
        <v>781</v>
      </c>
      <c r="J372" s="156"/>
      <c r="K372" s="156"/>
      <c r="L372" s="156"/>
      <c r="M372" s="156"/>
      <c r="N372" s="156"/>
      <c r="O372" s="156"/>
      <c r="P372" s="156"/>
      <c r="Q372" s="162" t="s">
        <v>561</v>
      </c>
      <c r="R372" s="162"/>
      <c r="S372" s="117" t="s">
        <v>608</v>
      </c>
      <c r="T372" s="162" t="s">
        <v>782</v>
      </c>
      <c r="U372" s="162"/>
      <c r="V372" s="167">
        <v>70000</v>
      </c>
      <c r="W372" s="167"/>
      <c r="X372" s="146">
        <v>70000</v>
      </c>
      <c r="Y372" s="146"/>
      <c r="Z372" s="146">
        <v>0</v>
      </c>
      <c r="AA372" s="146"/>
      <c r="AB372" s="118">
        <f t="shared" si="15"/>
        <v>0</v>
      </c>
      <c r="AC372" s="118">
        <f t="shared" si="16"/>
        <v>0</v>
      </c>
    </row>
    <row r="373" spans="2:29" ht="23.25" customHeight="1">
      <c r="B373" s="100"/>
      <c r="C373" s="101"/>
      <c r="D373" s="110"/>
      <c r="E373" s="111"/>
      <c r="F373" s="112"/>
      <c r="G373" s="181" t="s">
        <v>609</v>
      </c>
      <c r="H373" s="181"/>
      <c r="I373" s="181"/>
      <c r="J373" s="181"/>
      <c r="K373" s="181"/>
      <c r="L373" s="181"/>
      <c r="M373" s="181"/>
      <c r="N373" s="181"/>
      <c r="O373" s="181"/>
      <c r="P373" s="181"/>
      <c r="Q373" s="160" t="s">
        <v>561</v>
      </c>
      <c r="R373" s="160"/>
      <c r="S373" s="86" t="s">
        <v>610</v>
      </c>
      <c r="T373" s="160"/>
      <c r="U373" s="160"/>
      <c r="V373" s="170">
        <v>5319.34</v>
      </c>
      <c r="W373" s="170"/>
      <c r="X373" s="149">
        <f>X374</f>
        <v>5000</v>
      </c>
      <c r="Y373" s="149"/>
      <c r="Z373" s="149">
        <f>Z374</f>
        <v>3000</v>
      </c>
      <c r="AA373" s="149"/>
      <c r="AB373" s="104">
        <f>Z373/5000*100</f>
        <v>60</v>
      </c>
      <c r="AC373" s="104">
        <f t="shared" si="16"/>
        <v>60</v>
      </c>
    </row>
    <row r="374" spans="2:29" ht="23.25" customHeight="1">
      <c r="B374" s="100"/>
      <c r="C374" s="101"/>
      <c r="D374" s="110"/>
      <c r="E374" s="111"/>
      <c r="F374" s="112"/>
      <c r="G374" s="114"/>
      <c r="H374" s="158" t="s">
        <v>779</v>
      </c>
      <c r="I374" s="158"/>
      <c r="J374" s="158"/>
      <c r="K374" s="158"/>
      <c r="L374" s="158"/>
      <c r="M374" s="158"/>
      <c r="N374" s="158"/>
      <c r="O374" s="158"/>
      <c r="P374" s="158"/>
      <c r="Q374" s="152" t="s">
        <v>561</v>
      </c>
      <c r="R374" s="152"/>
      <c r="S374" s="113" t="s">
        <v>610</v>
      </c>
      <c r="T374" s="152" t="s">
        <v>780</v>
      </c>
      <c r="U374" s="152"/>
      <c r="V374" s="169">
        <v>5319.34</v>
      </c>
      <c r="W374" s="169"/>
      <c r="X374" s="134">
        <f>X375</f>
        <v>5000</v>
      </c>
      <c r="Y374" s="134"/>
      <c r="Z374" s="134">
        <f>Z375</f>
        <v>3000</v>
      </c>
      <c r="AA374" s="134"/>
      <c r="AB374" s="104">
        <f>Z374/5000*100</f>
        <v>60</v>
      </c>
      <c r="AC374" s="104">
        <f t="shared" si="16"/>
        <v>60</v>
      </c>
    </row>
    <row r="375" spans="2:29" ht="23.25" customHeight="1">
      <c r="B375" s="100"/>
      <c r="C375" s="101"/>
      <c r="D375" s="110"/>
      <c r="E375" s="111"/>
      <c r="F375" s="112"/>
      <c r="G375" s="115"/>
      <c r="H375" s="116"/>
      <c r="I375" s="156" t="s">
        <v>781</v>
      </c>
      <c r="J375" s="156"/>
      <c r="K375" s="156"/>
      <c r="L375" s="156"/>
      <c r="M375" s="156"/>
      <c r="N375" s="156"/>
      <c r="O375" s="156"/>
      <c r="P375" s="156"/>
      <c r="Q375" s="162" t="s">
        <v>561</v>
      </c>
      <c r="R375" s="162"/>
      <c r="S375" s="117" t="s">
        <v>610</v>
      </c>
      <c r="T375" s="162" t="s">
        <v>782</v>
      </c>
      <c r="U375" s="162"/>
      <c r="V375" s="167">
        <v>5319.34</v>
      </c>
      <c r="W375" s="167"/>
      <c r="X375" s="146">
        <v>5000</v>
      </c>
      <c r="Y375" s="146"/>
      <c r="Z375" s="146">
        <v>3000</v>
      </c>
      <c r="AA375" s="146"/>
      <c r="AB375" s="104">
        <f>Z375/5000*100</f>
        <v>60</v>
      </c>
      <c r="AC375" s="104">
        <f t="shared" si="16"/>
        <v>60</v>
      </c>
    </row>
    <row r="376" spans="2:29" ht="34.5" customHeight="1">
      <c r="B376" s="100"/>
      <c r="C376" s="101"/>
      <c r="D376" s="105"/>
      <c r="E376" s="107"/>
      <c r="F376" s="108"/>
      <c r="G376" s="166" t="s">
        <v>611</v>
      </c>
      <c r="H376" s="166"/>
      <c r="I376" s="166"/>
      <c r="J376" s="166"/>
      <c r="K376" s="166"/>
      <c r="L376" s="166"/>
      <c r="M376" s="166"/>
      <c r="N376" s="166"/>
      <c r="O376" s="166"/>
      <c r="P376" s="166"/>
      <c r="Q376" s="157" t="s">
        <v>561</v>
      </c>
      <c r="R376" s="157"/>
      <c r="S376" s="109" t="s">
        <v>612</v>
      </c>
      <c r="T376" s="157"/>
      <c r="U376" s="157"/>
      <c r="V376" s="150">
        <v>8636400</v>
      </c>
      <c r="W376" s="150"/>
      <c r="X376" s="145">
        <f>X377+X382+X385+X390</f>
        <v>8636000</v>
      </c>
      <c r="Y376" s="145"/>
      <c r="Z376" s="145">
        <f>Z377+Z382+Z385+Z390</f>
        <v>7451000</v>
      </c>
      <c r="AA376" s="145"/>
      <c r="AB376" s="104">
        <f t="shared" si="15"/>
        <v>86.274373581584911</v>
      </c>
      <c r="AC376" s="104">
        <f t="shared" si="16"/>
        <v>86.278369615562752</v>
      </c>
    </row>
    <row r="377" spans="2:29" ht="57" customHeight="1">
      <c r="B377" s="100"/>
      <c r="C377" s="101"/>
      <c r="D377" s="110"/>
      <c r="E377" s="111"/>
      <c r="F377" s="112"/>
      <c r="G377" s="181" t="s">
        <v>246</v>
      </c>
      <c r="H377" s="181"/>
      <c r="I377" s="181"/>
      <c r="J377" s="181"/>
      <c r="K377" s="181"/>
      <c r="L377" s="181"/>
      <c r="M377" s="181"/>
      <c r="N377" s="181"/>
      <c r="O377" s="181"/>
      <c r="P377" s="181"/>
      <c r="Q377" s="160" t="s">
        <v>561</v>
      </c>
      <c r="R377" s="160"/>
      <c r="S377" s="86" t="s">
        <v>247</v>
      </c>
      <c r="T377" s="160"/>
      <c r="U377" s="160"/>
      <c r="V377" s="170">
        <v>1876000</v>
      </c>
      <c r="W377" s="170"/>
      <c r="X377" s="149">
        <f>X378+X380</f>
        <v>1876000</v>
      </c>
      <c r="Y377" s="149"/>
      <c r="Z377" s="149">
        <f>Z378+Z380</f>
        <v>1521000</v>
      </c>
      <c r="AA377" s="149"/>
      <c r="AB377" s="104">
        <f t="shared" si="15"/>
        <v>81.076759061833698</v>
      </c>
      <c r="AC377" s="104">
        <f t="shared" si="16"/>
        <v>81.076759061833698</v>
      </c>
    </row>
    <row r="378" spans="2:29" ht="23.25" customHeight="1">
      <c r="B378" s="100"/>
      <c r="C378" s="101"/>
      <c r="D378" s="110"/>
      <c r="E378" s="111"/>
      <c r="F378" s="112"/>
      <c r="G378" s="114"/>
      <c r="H378" s="158" t="s">
        <v>779</v>
      </c>
      <c r="I378" s="158"/>
      <c r="J378" s="158"/>
      <c r="K378" s="158"/>
      <c r="L378" s="158"/>
      <c r="M378" s="158"/>
      <c r="N378" s="158"/>
      <c r="O378" s="158"/>
      <c r="P378" s="158"/>
      <c r="Q378" s="152" t="s">
        <v>561</v>
      </c>
      <c r="R378" s="152"/>
      <c r="S378" s="113" t="s">
        <v>247</v>
      </c>
      <c r="T378" s="152" t="s">
        <v>780</v>
      </c>
      <c r="U378" s="152"/>
      <c r="V378" s="169">
        <v>1849000</v>
      </c>
      <c r="W378" s="169"/>
      <c r="X378" s="134">
        <f>X379</f>
        <v>1849000</v>
      </c>
      <c r="Y378" s="134"/>
      <c r="Z378" s="134">
        <f>Z379</f>
        <v>1494000</v>
      </c>
      <c r="AA378" s="134"/>
      <c r="AB378" s="104">
        <f t="shared" si="15"/>
        <v>80.800432666306108</v>
      </c>
      <c r="AC378" s="104">
        <f t="shared" si="16"/>
        <v>80.800432666306108</v>
      </c>
    </row>
    <row r="379" spans="2:29" ht="23.25" customHeight="1">
      <c r="B379" s="100"/>
      <c r="C379" s="101"/>
      <c r="D379" s="110"/>
      <c r="E379" s="111"/>
      <c r="F379" s="112"/>
      <c r="G379" s="115"/>
      <c r="H379" s="116"/>
      <c r="I379" s="156" t="s">
        <v>781</v>
      </c>
      <c r="J379" s="156"/>
      <c r="K379" s="156"/>
      <c r="L379" s="156"/>
      <c r="M379" s="156"/>
      <c r="N379" s="156"/>
      <c r="O379" s="156"/>
      <c r="P379" s="156"/>
      <c r="Q379" s="162" t="s">
        <v>561</v>
      </c>
      <c r="R379" s="162"/>
      <c r="S379" s="117" t="s">
        <v>247</v>
      </c>
      <c r="T379" s="162" t="s">
        <v>782</v>
      </c>
      <c r="U379" s="162"/>
      <c r="V379" s="167">
        <v>1849000</v>
      </c>
      <c r="W379" s="167"/>
      <c r="X379" s="146">
        <v>1849000</v>
      </c>
      <c r="Y379" s="146"/>
      <c r="Z379" s="146">
        <v>1494000</v>
      </c>
      <c r="AA379" s="146"/>
      <c r="AB379" s="104">
        <f t="shared" si="15"/>
        <v>80.800432666306108</v>
      </c>
      <c r="AC379" s="104">
        <f t="shared" si="16"/>
        <v>80.800432666306108</v>
      </c>
    </row>
    <row r="380" spans="2:29" ht="23.25" customHeight="1">
      <c r="B380" s="100"/>
      <c r="C380" s="101"/>
      <c r="D380" s="110"/>
      <c r="E380" s="111"/>
      <c r="F380" s="112"/>
      <c r="G380" s="114"/>
      <c r="H380" s="158" t="s">
        <v>411</v>
      </c>
      <c r="I380" s="158"/>
      <c r="J380" s="158"/>
      <c r="K380" s="158"/>
      <c r="L380" s="158"/>
      <c r="M380" s="158"/>
      <c r="N380" s="158"/>
      <c r="O380" s="158"/>
      <c r="P380" s="158"/>
      <c r="Q380" s="152" t="s">
        <v>561</v>
      </c>
      <c r="R380" s="152"/>
      <c r="S380" s="113" t="s">
        <v>247</v>
      </c>
      <c r="T380" s="152" t="s">
        <v>412</v>
      </c>
      <c r="U380" s="152"/>
      <c r="V380" s="169">
        <v>27000</v>
      </c>
      <c r="W380" s="169"/>
      <c r="X380" s="134">
        <f>X381</f>
        <v>27000</v>
      </c>
      <c r="Y380" s="134"/>
      <c r="Z380" s="134">
        <f>Z381</f>
        <v>27000</v>
      </c>
      <c r="AA380" s="134"/>
      <c r="AB380" s="104">
        <f t="shared" si="15"/>
        <v>100</v>
      </c>
      <c r="AC380" s="104">
        <f t="shared" si="16"/>
        <v>100</v>
      </c>
    </row>
    <row r="381" spans="2:29" ht="15" customHeight="1">
      <c r="B381" s="100"/>
      <c r="C381" s="101"/>
      <c r="D381" s="110"/>
      <c r="E381" s="111"/>
      <c r="F381" s="112"/>
      <c r="G381" s="115"/>
      <c r="H381" s="116"/>
      <c r="I381" s="156" t="s">
        <v>413</v>
      </c>
      <c r="J381" s="156"/>
      <c r="K381" s="156"/>
      <c r="L381" s="156"/>
      <c r="M381" s="156"/>
      <c r="N381" s="156"/>
      <c r="O381" s="156"/>
      <c r="P381" s="156"/>
      <c r="Q381" s="162" t="s">
        <v>561</v>
      </c>
      <c r="R381" s="162"/>
      <c r="S381" s="117" t="s">
        <v>247</v>
      </c>
      <c r="T381" s="162" t="s">
        <v>414</v>
      </c>
      <c r="U381" s="162"/>
      <c r="V381" s="167">
        <v>27000</v>
      </c>
      <c r="W381" s="167"/>
      <c r="X381" s="146">
        <v>27000</v>
      </c>
      <c r="Y381" s="146"/>
      <c r="Z381" s="146">
        <v>27000</v>
      </c>
      <c r="AA381" s="146"/>
      <c r="AB381" s="104">
        <f t="shared" si="15"/>
        <v>100</v>
      </c>
      <c r="AC381" s="104">
        <f t="shared" si="16"/>
        <v>100</v>
      </c>
    </row>
    <row r="382" spans="2:29" ht="34.5" customHeight="1">
      <c r="B382" s="100"/>
      <c r="C382" s="101"/>
      <c r="D382" s="110"/>
      <c r="E382" s="111"/>
      <c r="F382" s="112"/>
      <c r="G382" s="181" t="s">
        <v>248</v>
      </c>
      <c r="H382" s="181"/>
      <c r="I382" s="181"/>
      <c r="J382" s="181"/>
      <c r="K382" s="181"/>
      <c r="L382" s="181"/>
      <c r="M382" s="181"/>
      <c r="N382" s="181"/>
      <c r="O382" s="181"/>
      <c r="P382" s="181"/>
      <c r="Q382" s="160" t="s">
        <v>561</v>
      </c>
      <c r="R382" s="160"/>
      <c r="S382" s="86" t="s">
        <v>624</v>
      </c>
      <c r="T382" s="160"/>
      <c r="U382" s="160"/>
      <c r="V382" s="170">
        <v>2471000</v>
      </c>
      <c r="W382" s="170"/>
      <c r="X382" s="149">
        <f>X383</f>
        <v>2471000</v>
      </c>
      <c r="Y382" s="149"/>
      <c r="Z382" s="149">
        <f>Z383</f>
        <v>2470000</v>
      </c>
      <c r="AA382" s="149"/>
      <c r="AB382" s="104">
        <f t="shared" si="15"/>
        <v>99.95953055443141</v>
      </c>
      <c r="AC382" s="104">
        <f t="shared" si="16"/>
        <v>99.95953055443141</v>
      </c>
    </row>
    <row r="383" spans="2:29" ht="23.25" customHeight="1">
      <c r="B383" s="100"/>
      <c r="C383" s="101"/>
      <c r="D383" s="110"/>
      <c r="E383" s="111"/>
      <c r="F383" s="112"/>
      <c r="G383" s="114"/>
      <c r="H383" s="158" t="s">
        <v>779</v>
      </c>
      <c r="I383" s="158"/>
      <c r="J383" s="158"/>
      <c r="K383" s="158"/>
      <c r="L383" s="158"/>
      <c r="M383" s="158"/>
      <c r="N383" s="158"/>
      <c r="O383" s="158"/>
      <c r="P383" s="158"/>
      <c r="Q383" s="152" t="s">
        <v>561</v>
      </c>
      <c r="R383" s="152"/>
      <c r="S383" s="113" t="s">
        <v>624</v>
      </c>
      <c r="T383" s="152" t="s">
        <v>780</v>
      </c>
      <c r="U383" s="152"/>
      <c r="V383" s="169">
        <v>2471000</v>
      </c>
      <c r="W383" s="169"/>
      <c r="X383" s="134">
        <f>X384</f>
        <v>2471000</v>
      </c>
      <c r="Y383" s="134"/>
      <c r="Z383" s="134">
        <f>Z384</f>
        <v>2470000</v>
      </c>
      <c r="AA383" s="134"/>
      <c r="AB383" s="104">
        <f t="shared" si="15"/>
        <v>99.95953055443141</v>
      </c>
      <c r="AC383" s="104">
        <f t="shared" si="16"/>
        <v>99.95953055443141</v>
      </c>
    </row>
    <row r="384" spans="2:29" ht="23.25" customHeight="1">
      <c r="B384" s="100"/>
      <c r="C384" s="101"/>
      <c r="D384" s="110"/>
      <c r="E384" s="111"/>
      <c r="F384" s="112"/>
      <c r="G384" s="115"/>
      <c r="H384" s="116"/>
      <c r="I384" s="156" t="s">
        <v>781</v>
      </c>
      <c r="J384" s="156"/>
      <c r="K384" s="156"/>
      <c r="L384" s="156"/>
      <c r="M384" s="156"/>
      <c r="N384" s="156"/>
      <c r="O384" s="156"/>
      <c r="P384" s="156"/>
      <c r="Q384" s="162" t="s">
        <v>561</v>
      </c>
      <c r="R384" s="162"/>
      <c r="S384" s="117" t="s">
        <v>624</v>
      </c>
      <c r="T384" s="162" t="s">
        <v>782</v>
      </c>
      <c r="U384" s="162"/>
      <c r="V384" s="167">
        <v>2471000</v>
      </c>
      <c r="W384" s="167"/>
      <c r="X384" s="146">
        <v>2471000</v>
      </c>
      <c r="Y384" s="146"/>
      <c r="Z384" s="146">
        <v>2470000</v>
      </c>
      <c r="AA384" s="146"/>
      <c r="AB384" s="104">
        <f t="shared" si="15"/>
        <v>99.95953055443141</v>
      </c>
      <c r="AC384" s="104">
        <f t="shared" si="16"/>
        <v>99.95953055443141</v>
      </c>
    </row>
    <row r="385" spans="2:29" ht="34.5" customHeight="1">
      <c r="B385" s="100"/>
      <c r="C385" s="101"/>
      <c r="D385" s="110"/>
      <c r="E385" s="111"/>
      <c r="F385" s="112"/>
      <c r="G385" s="181" t="s">
        <v>625</v>
      </c>
      <c r="H385" s="181"/>
      <c r="I385" s="181"/>
      <c r="J385" s="181"/>
      <c r="K385" s="181"/>
      <c r="L385" s="181"/>
      <c r="M385" s="181"/>
      <c r="N385" s="181"/>
      <c r="O385" s="181"/>
      <c r="P385" s="181"/>
      <c r="Q385" s="160" t="s">
        <v>561</v>
      </c>
      <c r="R385" s="160"/>
      <c r="S385" s="86" t="s">
        <v>626</v>
      </c>
      <c r="T385" s="160"/>
      <c r="U385" s="160"/>
      <c r="V385" s="170">
        <v>3846400</v>
      </c>
      <c r="W385" s="170"/>
      <c r="X385" s="149">
        <f>X386+X388</f>
        <v>3846000</v>
      </c>
      <c r="Y385" s="149"/>
      <c r="Z385" s="149">
        <f>Z386+Z388</f>
        <v>3017000</v>
      </c>
      <c r="AA385" s="149"/>
      <c r="AB385" s="104">
        <f t="shared" si="15"/>
        <v>78.436980033277877</v>
      </c>
      <c r="AC385" s="104">
        <f t="shared" si="16"/>
        <v>78.445137805512218</v>
      </c>
    </row>
    <row r="386" spans="2:29" ht="23.25" customHeight="1">
      <c r="B386" s="100"/>
      <c r="C386" s="101"/>
      <c r="D386" s="110"/>
      <c r="E386" s="111"/>
      <c r="F386" s="112"/>
      <c r="G386" s="114"/>
      <c r="H386" s="158" t="s">
        <v>779</v>
      </c>
      <c r="I386" s="158"/>
      <c r="J386" s="158"/>
      <c r="K386" s="158"/>
      <c r="L386" s="158"/>
      <c r="M386" s="158"/>
      <c r="N386" s="158"/>
      <c r="O386" s="158"/>
      <c r="P386" s="158"/>
      <c r="Q386" s="152" t="s">
        <v>561</v>
      </c>
      <c r="R386" s="152"/>
      <c r="S386" s="113" t="s">
        <v>626</v>
      </c>
      <c r="T386" s="152" t="s">
        <v>780</v>
      </c>
      <c r="U386" s="152"/>
      <c r="V386" s="169">
        <v>2666400</v>
      </c>
      <c r="W386" s="169"/>
      <c r="X386" s="134">
        <f>X387</f>
        <v>2666000</v>
      </c>
      <c r="Y386" s="134"/>
      <c r="Z386" s="134">
        <f>Z387</f>
        <v>1838000</v>
      </c>
      <c r="AA386" s="134"/>
      <c r="AB386" s="104">
        <f t="shared" si="15"/>
        <v>68.931893189318927</v>
      </c>
      <c r="AC386" s="104">
        <f t="shared" si="16"/>
        <v>68.94223555888972</v>
      </c>
    </row>
    <row r="387" spans="2:29" ht="23.25" customHeight="1">
      <c r="B387" s="100"/>
      <c r="C387" s="101"/>
      <c r="D387" s="110"/>
      <c r="E387" s="111"/>
      <c r="F387" s="112"/>
      <c r="G387" s="115"/>
      <c r="H387" s="116"/>
      <c r="I387" s="156" t="s">
        <v>781</v>
      </c>
      <c r="J387" s="156"/>
      <c r="K387" s="156"/>
      <c r="L387" s="156"/>
      <c r="M387" s="156"/>
      <c r="N387" s="156"/>
      <c r="O387" s="156"/>
      <c r="P387" s="156"/>
      <c r="Q387" s="162" t="s">
        <v>561</v>
      </c>
      <c r="R387" s="162"/>
      <c r="S387" s="117" t="s">
        <v>626</v>
      </c>
      <c r="T387" s="162" t="s">
        <v>782</v>
      </c>
      <c r="U387" s="162"/>
      <c r="V387" s="167">
        <v>2666400</v>
      </c>
      <c r="W387" s="167"/>
      <c r="X387" s="146">
        <v>2666000</v>
      </c>
      <c r="Y387" s="146"/>
      <c r="Z387" s="146">
        <v>1838000</v>
      </c>
      <c r="AA387" s="146"/>
      <c r="AB387" s="104">
        <f t="shared" si="15"/>
        <v>68.931893189318927</v>
      </c>
      <c r="AC387" s="104">
        <f t="shared" si="16"/>
        <v>68.94223555888972</v>
      </c>
    </row>
    <row r="388" spans="2:29" ht="23.25" customHeight="1">
      <c r="B388" s="100"/>
      <c r="C388" s="101"/>
      <c r="D388" s="110"/>
      <c r="E388" s="111"/>
      <c r="F388" s="112"/>
      <c r="G388" s="114"/>
      <c r="H388" s="158" t="s">
        <v>411</v>
      </c>
      <c r="I388" s="158"/>
      <c r="J388" s="158"/>
      <c r="K388" s="158"/>
      <c r="L388" s="158"/>
      <c r="M388" s="158"/>
      <c r="N388" s="158"/>
      <c r="O388" s="158"/>
      <c r="P388" s="158"/>
      <c r="Q388" s="152" t="s">
        <v>561</v>
      </c>
      <c r="R388" s="152"/>
      <c r="S388" s="113" t="s">
        <v>626</v>
      </c>
      <c r="T388" s="152" t="s">
        <v>412</v>
      </c>
      <c r="U388" s="152"/>
      <c r="V388" s="169">
        <v>1180000</v>
      </c>
      <c r="W388" s="169"/>
      <c r="X388" s="134">
        <f>X389</f>
        <v>1180000</v>
      </c>
      <c r="Y388" s="134"/>
      <c r="Z388" s="134">
        <f>Z389</f>
        <v>1179000</v>
      </c>
      <c r="AA388" s="134"/>
      <c r="AB388" s="104">
        <f t="shared" si="15"/>
        <v>99.915254237288138</v>
      </c>
      <c r="AC388" s="104">
        <f t="shared" si="16"/>
        <v>99.915254237288138</v>
      </c>
    </row>
    <row r="389" spans="2:29" ht="15" customHeight="1">
      <c r="B389" s="100"/>
      <c r="C389" s="101"/>
      <c r="D389" s="110"/>
      <c r="E389" s="111"/>
      <c r="F389" s="112"/>
      <c r="G389" s="115"/>
      <c r="H389" s="116"/>
      <c r="I389" s="156" t="s">
        <v>413</v>
      </c>
      <c r="J389" s="156"/>
      <c r="K389" s="156"/>
      <c r="L389" s="156"/>
      <c r="M389" s="156"/>
      <c r="N389" s="156"/>
      <c r="O389" s="156"/>
      <c r="P389" s="156"/>
      <c r="Q389" s="162" t="s">
        <v>561</v>
      </c>
      <c r="R389" s="162"/>
      <c r="S389" s="117" t="s">
        <v>626</v>
      </c>
      <c r="T389" s="162" t="s">
        <v>414</v>
      </c>
      <c r="U389" s="162"/>
      <c r="V389" s="167">
        <v>1180000</v>
      </c>
      <c r="W389" s="167"/>
      <c r="X389" s="146">
        <v>1180000</v>
      </c>
      <c r="Y389" s="146"/>
      <c r="Z389" s="146">
        <v>1179000</v>
      </c>
      <c r="AA389" s="146"/>
      <c r="AB389" s="104">
        <f t="shared" si="15"/>
        <v>99.915254237288138</v>
      </c>
      <c r="AC389" s="104">
        <f t="shared" si="16"/>
        <v>99.915254237288138</v>
      </c>
    </row>
    <row r="390" spans="2:29" ht="34.5" customHeight="1">
      <c r="B390" s="100"/>
      <c r="C390" s="101"/>
      <c r="D390" s="110"/>
      <c r="E390" s="111"/>
      <c r="F390" s="112"/>
      <c r="G390" s="181" t="s">
        <v>627</v>
      </c>
      <c r="H390" s="181"/>
      <c r="I390" s="181"/>
      <c r="J390" s="181"/>
      <c r="K390" s="181"/>
      <c r="L390" s="181"/>
      <c r="M390" s="181"/>
      <c r="N390" s="181"/>
      <c r="O390" s="181"/>
      <c r="P390" s="181"/>
      <c r="Q390" s="160" t="s">
        <v>561</v>
      </c>
      <c r="R390" s="160"/>
      <c r="S390" s="86" t="s">
        <v>628</v>
      </c>
      <c r="T390" s="160"/>
      <c r="U390" s="160"/>
      <c r="V390" s="170">
        <v>443000</v>
      </c>
      <c r="W390" s="170"/>
      <c r="X390" s="149">
        <f>X391</f>
        <v>443000</v>
      </c>
      <c r="Y390" s="149"/>
      <c r="Z390" s="149">
        <f>Z391</f>
        <v>443000</v>
      </c>
      <c r="AA390" s="149"/>
      <c r="AB390" s="104">
        <f t="shared" si="15"/>
        <v>100</v>
      </c>
      <c r="AC390" s="104">
        <f t="shared" si="16"/>
        <v>100</v>
      </c>
    </row>
    <row r="391" spans="2:29" ht="23.25" customHeight="1">
      <c r="B391" s="100"/>
      <c r="C391" s="101"/>
      <c r="D391" s="110"/>
      <c r="E391" s="111"/>
      <c r="F391" s="112"/>
      <c r="G391" s="114"/>
      <c r="H391" s="158" t="s">
        <v>779</v>
      </c>
      <c r="I391" s="158"/>
      <c r="J391" s="158"/>
      <c r="K391" s="158"/>
      <c r="L391" s="158"/>
      <c r="M391" s="158"/>
      <c r="N391" s="158"/>
      <c r="O391" s="158"/>
      <c r="P391" s="158"/>
      <c r="Q391" s="152" t="s">
        <v>561</v>
      </c>
      <c r="R391" s="152"/>
      <c r="S391" s="113" t="s">
        <v>628</v>
      </c>
      <c r="T391" s="152" t="s">
        <v>780</v>
      </c>
      <c r="U391" s="152"/>
      <c r="V391" s="169">
        <v>443000</v>
      </c>
      <c r="W391" s="169"/>
      <c r="X391" s="134">
        <f>X392</f>
        <v>443000</v>
      </c>
      <c r="Y391" s="134"/>
      <c r="Z391" s="134">
        <f>Z392</f>
        <v>443000</v>
      </c>
      <c r="AA391" s="134"/>
      <c r="AB391" s="104">
        <f t="shared" si="15"/>
        <v>100</v>
      </c>
      <c r="AC391" s="104">
        <f t="shared" si="16"/>
        <v>100</v>
      </c>
    </row>
    <row r="392" spans="2:29" ht="23.25" customHeight="1">
      <c r="B392" s="100"/>
      <c r="C392" s="101"/>
      <c r="D392" s="110"/>
      <c r="E392" s="111"/>
      <c r="F392" s="112"/>
      <c r="G392" s="115"/>
      <c r="H392" s="116"/>
      <c r="I392" s="156" t="s">
        <v>781</v>
      </c>
      <c r="J392" s="156"/>
      <c r="K392" s="156"/>
      <c r="L392" s="156"/>
      <c r="M392" s="156"/>
      <c r="N392" s="156"/>
      <c r="O392" s="156"/>
      <c r="P392" s="156"/>
      <c r="Q392" s="162" t="s">
        <v>561</v>
      </c>
      <c r="R392" s="162"/>
      <c r="S392" s="117" t="s">
        <v>628</v>
      </c>
      <c r="T392" s="162" t="s">
        <v>782</v>
      </c>
      <c r="U392" s="162"/>
      <c r="V392" s="167">
        <v>443000</v>
      </c>
      <c r="W392" s="167"/>
      <c r="X392" s="146">
        <v>443000</v>
      </c>
      <c r="Y392" s="146"/>
      <c r="Z392" s="146">
        <v>443000</v>
      </c>
      <c r="AA392" s="146"/>
      <c r="AB392" s="104">
        <f t="shared" si="15"/>
        <v>100</v>
      </c>
      <c r="AC392" s="104">
        <f t="shared" si="16"/>
        <v>100</v>
      </c>
    </row>
    <row r="393" spans="2:29" s="99" customFormat="1" ht="25.5" customHeight="1">
      <c r="B393" s="97"/>
      <c r="C393" s="165" t="s">
        <v>629</v>
      </c>
      <c r="D393" s="165"/>
      <c r="E393" s="165"/>
      <c r="F393" s="165"/>
      <c r="G393" s="165"/>
      <c r="H393" s="165"/>
      <c r="I393" s="165"/>
      <c r="J393" s="165"/>
      <c r="K393" s="165"/>
      <c r="L393" s="165"/>
      <c r="M393" s="165"/>
      <c r="N393" s="165"/>
      <c r="O393" s="165"/>
      <c r="P393" s="165"/>
      <c r="Q393" s="175" t="s">
        <v>630</v>
      </c>
      <c r="R393" s="175"/>
      <c r="S393" s="96"/>
      <c r="T393" s="175"/>
      <c r="U393" s="175"/>
      <c r="V393" s="132">
        <f>SUM(V394,V414,V422)</f>
        <v>213803778</v>
      </c>
      <c r="W393" s="132"/>
      <c r="X393" s="132">
        <f>SUM(X394,X414,X422)</f>
        <v>213804000</v>
      </c>
      <c r="Y393" s="132"/>
      <c r="Z393" s="132">
        <f>SUM(Z394,Z414,Z422)</f>
        <v>54724000</v>
      </c>
      <c r="AA393" s="132"/>
      <c r="AB393" s="104">
        <f t="shared" si="15"/>
        <v>25.595431714027058</v>
      </c>
      <c r="AC393" s="104">
        <f t="shared" si="16"/>
        <v>25.595405137415579</v>
      </c>
    </row>
    <row r="394" spans="2:29" ht="27" customHeight="1">
      <c r="B394" s="100"/>
      <c r="C394" s="101"/>
      <c r="D394" s="102"/>
      <c r="E394" s="182" t="s">
        <v>793</v>
      </c>
      <c r="F394" s="182"/>
      <c r="G394" s="182"/>
      <c r="H394" s="182"/>
      <c r="I394" s="182"/>
      <c r="J394" s="182"/>
      <c r="K394" s="182"/>
      <c r="L394" s="182"/>
      <c r="M394" s="182"/>
      <c r="N394" s="182"/>
      <c r="O394" s="182"/>
      <c r="P394" s="182"/>
      <c r="Q394" s="174" t="s">
        <v>630</v>
      </c>
      <c r="R394" s="174"/>
      <c r="S394" s="103" t="s">
        <v>794</v>
      </c>
      <c r="T394" s="174"/>
      <c r="U394" s="174"/>
      <c r="V394" s="151">
        <f>SUM(V395,V400)</f>
        <v>211650898</v>
      </c>
      <c r="W394" s="151"/>
      <c r="X394" s="133">
        <f>X395+X400</f>
        <v>211651000</v>
      </c>
      <c r="Y394" s="133"/>
      <c r="Z394" s="133">
        <f>Z395+Z400</f>
        <v>53612000</v>
      </c>
      <c r="AA394" s="133"/>
      <c r="AB394" s="104">
        <f t="shared" ref="AB394:AB457" si="17">Z394/V394*100</f>
        <v>25.330390991301154</v>
      </c>
      <c r="AC394" s="104">
        <f t="shared" ref="AC394:AC457" si="18">Z394/X394*100</f>
        <v>25.330378783941487</v>
      </c>
    </row>
    <row r="395" spans="2:29" ht="23.25" customHeight="1">
      <c r="B395" s="100"/>
      <c r="C395" s="101"/>
      <c r="D395" s="105"/>
      <c r="E395" s="173" t="s">
        <v>274</v>
      </c>
      <c r="F395" s="173"/>
      <c r="G395" s="173"/>
      <c r="H395" s="173"/>
      <c r="I395" s="173"/>
      <c r="J395" s="173"/>
      <c r="K395" s="173"/>
      <c r="L395" s="173"/>
      <c r="M395" s="173"/>
      <c r="N395" s="173"/>
      <c r="O395" s="173"/>
      <c r="P395" s="173"/>
      <c r="Q395" s="171" t="s">
        <v>630</v>
      </c>
      <c r="R395" s="171"/>
      <c r="S395" s="106" t="s">
        <v>275</v>
      </c>
      <c r="T395" s="171"/>
      <c r="U395" s="171"/>
      <c r="V395" s="172">
        <v>400000</v>
      </c>
      <c r="W395" s="172"/>
      <c r="X395" s="147">
        <f>X396</f>
        <v>400000</v>
      </c>
      <c r="Y395" s="147"/>
      <c r="Z395" s="147">
        <f>Z396</f>
        <v>400000</v>
      </c>
      <c r="AA395" s="147"/>
      <c r="AB395" s="104">
        <f t="shared" si="17"/>
        <v>100</v>
      </c>
      <c r="AC395" s="104">
        <f t="shared" si="18"/>
        <v>100</v>
      </c>
    </row>
    <row r="396" spans="2:29" ht="23.25" customHeight="1">
      <c r="B396" s="100"/>
      <c r="C396" s="101"/>
      <c r="D396" s="105"/>
      <c r="E396" s="107"/>
      <c r="F396" s="108"/>
      <c r="G396" s="166" t="s">
        <v>276</v>
      </c>
      <c r="H396" s="166"/>
      <c r="I396" s="166"/>
      <c r="J396" s="166"/>
      <c r="K396" s="166"/>
      <c r="L396" s="166"/>
      <c r="M396" s="166"/>
      <c r="N396" s="166"/>
      <c r="O396" s="166"/>
      <c r="P396" s="166"/>
      <c r="Q396" s="157" t="s">
        <v>630</v>
      </c>
      <c r="R396" s="157"/>
      <c r="S396" s="109" t="s">
        <v>277</v>
      </c>
      <c r="T396" s="157"/>
      <c r="U396" s="157"/>
      <c r="V396" s="150">
        <v>400000</v>
      </c>
      <c r="W396" s="150"/>
      <c r="X396" s="145">
        <f>X397</f>
        <v>400000</v>
      </c>
      <c r="Y396" s="145"/>
      <c r="Z396" s="145">
        <f>Z397</f>
        <v>400000</v>
      </c>
      <c r="AA396" s="145"/>
      <c r="AB396" s="104">
        <f t="shared" si="17"/>
        <v>100</v>
      </c>
      <c r="AC396" s="104">
        <f t="shared" si="18"/>
        <v>100</v>
      </c>
    </row>
    <row r="397" spans="2:29" ht="45.75" customHeight="1">
      <c r="B397" s="100"/>
      <c r="C397" s="101"/>
      <c r="D397" s="110"/>
      <c r="E397" s="111"/>
      <c r="F397" s="112"/>
      <c r="G397" s="181" t="s">
        <v>278</v>
      </c>
      <c r="H397" s="181"/>
      <c r="I397" s="181"/>
      <c r="J397" s="181"/>
      <c r="K397" s="181"/>
      <c r="L397" s="181"/>
      <c r="M397" s="181"/>
      <c r="N397" s="181"/>
      <c r="O397" s="181"/>
      <c r="P397" s="181"/>
      <c r="Q397" s="160" t="s">
        <v>630</v>
      </c>
      <c r="R397" s="160"/>
      <c r="S397" s="86" t="s">
        <v>279</v>
      </c>
      <c r="T397" s="160"/>
      <c r="U397" s="160"/>
      <c r="V397" s="170">
        <v>400000</v>
      </c>
      <c r="W397" s="170"/>
      <c r="X397" s="149">
        <f>X398</f>
        <v>400000</v>
      </c>
      <c r="Y397" s="149"/>
      <c r="Z397" s="149">
        <f>Z398</f>
        <v>400000</v>
      </c>
      <c r="AA397" s="149"/>
      <c r="AB397" s="104">
        <f t="shared" si="17"/>
        <v>100</v>
      </c>
      <c r="AC397" s="104">
        <f t="shared" si="18"/>
        <v>100</v>
      </c>
    </row>
    <row r="398" spans="2:29" ht="15" customHeight="1">
      <c r="B398" s="100"/>
      <c r="C398" s="101"/>
      <c r="D398" s="110"/>
      <c r="E398" s="111"/>
      <c r="F398" s="112"/>
      <c r="G398" s="114"/>
      <c r="H398" s="158" t="s">
        <v>825</v>
      </c>
      <c r="I398" s="158"/>
      <c r="J398" s="158"/>
      <c r="K398" s="158"/>
      <c r="L398" s="158"/>
      <c r="M398" s="158"/>
      <c r="N398" s="158"/>
      <c r="O398" s="158"/>
      <c r="P398" s="158"/>
      <c r="Q398" s="152" t="s">
        <v>630</v>
      </c>
      <c r="R398" s="152"/>
      <c r="S398" s="113" t="s">
        <v>279</v>
      </c>
      <c r="T398" s="152" t="s">
        <v>826</v>
      </c>
      <c r="U398" s="152"/>
      <c r="V398" s="169">
        <v>400000</v>
      </c>
      <c r="W398" s="169"/>
      <c r="X398" s="134">
        <f>X399</f>
        <v>400000</v>
      </c>
      <c r="Y398" s="134"/>
      <c r="Z398" s="134">
        <f>Z399</f>
        <v>400000</v>
      </c>
      <c r="AA398" s="134"/>
      <c r="AB398" s="104">
        <f t="shared" si="17"/>
        <v>100</v>
      </c>
      <c r="AC398" s="104">
        <f t="shared" si="18"/>
        <v>100</v>
      </c>
    </row>
    <row r="399" spans="2:29" ht="34.5" customHeight="1">
      <c r="B399" s="100"/>
      <c r="C399" s="101"/>
      <c r="D399" s="110"/>
      <c r="E399" s="111"/>
      <c r="F399" s="112"/>
      <c r="G399" s="115"/>
      <c r="H399" s="116"/>
      <c r="I399" s="156" t="s">
        <v>280</v>
      </c>
      <c r="J399" s="156"/>
      <c r="K399" s="156"/>
      <c r="L399" s="156"/>
      <c r="M399" s="156"/>
      <c r="N399" s="156"/>
      <c r="O399" s="156"/>
      <c r="P399" s="156"/>
      <c r="Q399" s="162" t="s">
        <v>630</v>
      </c>
      <c r="R399" s="162"/>
      <c r="S399" s="117" t="s">
        <v>279</v>
      </c>
      <c r="T399" s="162" t="s">
        <v>281</v>
      </c>
      <c r="U399" s="162"/>
      <c r="V399" s="167">
        <v>400000</v>
      </c>
      <c r="W399" s="167"/>
      <c r="X399" s="146">
        <v>400000</v>
      </c>
      <c r="Y399" s="146"/>
      <c r="Z399" s="146">
        <v>400000</v>
      </c>
      <c r="AA399" s="146"/>
      <c r="AB399" s="104">
        <f t="shared" si="17"/>
        <v>100</v>
      </c>
      <c r="AC399" s="104">
        <f t="shared" si="18"/>
        <v>100</v>
      </c>
    </row>
    <row r="400" spans="2:29" ht="15" customHeight="1">
      <c r="B400" s="100"/>
      <c r="C400" s="101"/>
      <c r="D400" s="105"/>
      <c r="E400" s="173" t="s">
        <v>282</v>
      </c>
      <c r="F400" s="173"/>
      <c r="G400" s="173"/>
      <c r="H400" s="173"/>
      <c r="I400" s="173"/>
      <c r="J400" s="173"/>
      <c r="K400" s="173"/>
      <c r="L400" s="173"/>
      <c r="M400" s="173"/>
      <c r="N400" s="173"/>
      <c r="O400" s="173"/>
      <c r="P400" s="173"/>
      <c r="Q400" s="171" t="s">
        <v>630</v>
      </c>
      <c r="R400" s="171"/>
      <c r="S400" s="106" t="s">
        <v>283</v>
      </c>
      <c r="T400" s="171"/>
      <c r="U400" s="171"/>
      <c r="V400" s="172">
        <f>SUM(V401)</f>
        <v>211250898</v>
      </c>
      <c r="W400" s="172"/>
      <c r="X400" s="147">
        <f>X401</f>
        <v>211251000</v>
      </c>
      <c r="Y400" s="147"/>
      <c r="Z400" s="147">
        <f>Z401</f>
        <v>53212000</v>
      </c>
      <c r="AA400" s="147"/>
      <c r="AB400" s="104">
        <f t="shared" si="17"/>
        <v>25.189005350405658</v>
      </c>
      <c r="AC400" s="104">
        <f t="shared" si="18"/>
        <v>25.188993188197927</v>
      </c>
    </row>
    <row r="401" spans="2:29" ht="23.25" customHeight="1">
      <c r="B401" s="100"/>
      <c r="C401" s="101"/>
      <c r="D401" s="105"/>
      <c r="E401" s="107"/>
      <c r="F401" s="108"/>
      <c r="G401" s="166" t="s">
        <v>284</v>
      </c>
      <c r="H401" s="166"/>
      <c r="I401" s="166"/>
      <c r="J401" s="166"/>
      <c r="K401" s="166"/>
      <c r="L401" s="166"/>
      <c r="M401" s="166"/>
      <c r="N401" s="166"/>
      <c r="O401" s="166"/>
      <c r="P401" s="166"/>
      <c r="Q401" s="157" t="s">
        <v>630</v>
      </c>
      <c r="R401" s="157"/>
      <c r="S401" s="109" t="s">
        <v>285</v>
      </c>
      <c r="T401" s="157"/>
      <c r="U401" s="157"/>
      <c r="V401" s="150">
        <f>SUM(V402,V405,V408,V411)</f>
        <v>211250898</v>
      </c>
      <c r="W401" s="150"/>
      <c r="X401" s="145">
        <f>X402+X405+X408+X411</f>
        <v>211251000</v>
      </c>
      <c r="Y401" s="145"/>
      <c r="Z401" s="145">
        <f>Z402+Z405+Z408+Z411</f>
        <v>53212000</v>
      </c>
      <c r="AA401" s="145"/>
      <c r="AB401" s="104">
        <f t="shared" si="17"/>
        <v>25.189005350405658</v>
      </c>
      <c r="AC401" s="104">
        <f t="shared" si="18"/>
        <v>25.188993188197927</v>
      </c>
    </row>
    <row r="402" spans="2:29" ht="45.75" customHeight="1">
      <c r="B402" s="100"/>
      <c r="C402" s="101"/>
      <c r="D402" s="110"/>
      <c r="E402" s="111"/>
      <c r="F402" s="112"/>
      <c r="G402" s="181" t="s">
        <v>286</v>
      </c>
      <c r="H402" s="181"/>
      <c r="I402" s="181"/>
      <c r="J402" s="181"/>
      <c r="K402" s="181"/>
      <c r="L402" s="181"/>
      <c r="M402" s="181"/>
      <c r="N402" s="181"/>
      <c r="O402" s="181"/>
      <c r="P402" s="181"/>
      <c r="Q402" s="160" t="s">
        <v>630</v>
      </c>
      <c r="R402" s="160"/>
      <c r="S402" s="86" t="s">
        <v>287</v>
      </c>
      <c r="T402" s="160"/>
      <c r="U402" s="160"/>
      <c r="V402" s="170">
        <v>50000</v>
      </c>
      <c r="W402" s="170"/>
      <c r="X402" s="149">
        <f>X403</f>
        <v>50000</v>
      </c>
      <c r="Y402" s="149"/>
      <c r="Z402" s="149">
        <f>Z403</f>
        <v>50000</v>
      </c>
      <c r="AA402" s="149"/>
      <c r="AB402" s="104">
        <f t="shared" si="17"/>
        <v>100</v>
      </c>
      <c r="AC402" s="104">
        <f t="shared" si="18"/>
        <v>100</v>
      </c>
    </row>
    <row r="403" spans="2:29" ht="23.25" customHeight="1">
      <c r="B403" s="100"/>
      <c r="C403" s="101"/>
      <c r="D403" s="110"/>
      <c r="E403" s="111"/>
      <c r="F403" s="112"/>
      <c r="G403" s="114"/>
      <c r="H403" s="158" t="s">
        <v>779</v>
      </c>
      <c r="I403" s="158"/>
      <c r="J403" s="158"/>
      <c r="K403" s="158"/>
      <c r="L403" s="158"/>
      <c r="M403" s="158"/>
      <c r="N403" s="158"/>
      <c r="O403" s="158"/>
      <c r="P403" s="158"/>
      <c r="Q403" s="152" t="s">
        <v>630</v>
      </c>
      <c r="R403" s="152"/>
      <c r="S403" s="113" t="s">
        <v>287</v>
      </c>
      <c r="T403" s="152" t="s">
        <v>780</v>
      </c>
      <c r="U403" s="152"/>
      <c r="V403" s="169">
        <v>50000</v>
      </c>
      <c r="W403" s="169"/>
      <c r="X403" s="134">
        <f>X404</f>
        <v>50000</v>
      </c>
      <c r="Y403" s="134"/>
      <c r="Z403" s="134">
        <f>Z404</f>
        <v>50000</v>
      </c>
      <c r="AA403" s="134"/>
      <c r="AB403" s="104">
        <f t="shared" si="17"/>
        <v>100</v>
      </c>
      <c r="AC403" s="104">
        <f t="shared" si="18"/>
        <v>100</v>
      </c>
    </row>
    <row r="404" spans="2:29" ht="23.25" customHeight="1">
      <c r="B404" s="100"/>
      <c r="C404" s="101"/>
      <c r="D404" s="110"/>
      <c r="E404" s="111"/>
      <c r="F404" s="112"/>
      <c r="G404" s="115"/>
      <c r="H404" s="116"/>
      <c r="I404" s="156" t="s">
        <v>781</v>
      </c>
      <c r="J404" s="156"/>
      <c r="K404" s="156"/>
      <c r="L404" s="156"/>
      <c r="M404" s="156"/>
      <c r="N404" s="156"/>
      <c r="O404" s="156"/>
      <c r="P404" s="156"/>
      <c r="Q404" s="162" t="s">
        <v>630</v>
      </c>
      <c r="R404" s="162"/>
      <c r="S404" s="117" t="s">
        <v>287</v>
      </c>
      <c r="T404" s="162" t="s">
        <v>782</v>
      </c>
      <c r="U404" s="162"/>
      <c r="V404" s="167">
        <v>50000</v>
      </c>
      <c r="W404" s="167"/>
      <c r="X404" s="146">
        <v>50000</v>
      </c>
      <c r="Y404" s="146"/>
      <c r="Z404" s="146">
        <v>50000</v>
      </c>
      <c r="AA404" s="146"/>
      <c r="AB404" s="104">
        <f t="shared" si="17"/>
        <v>100</v>
      </c>
      <c r="AC404" s="104">
        <f t="shared" si="18"/>
        <v>100</v>
      </c>
    </row>
    <row r="405" spans="2:29" ht="50.25" customHeight="1">
      <c r="B405" s="187" t="s">
        <v>599</v>
      </c>
      <c r="C405" s="188"/>
      <c r="D405" s="188"/>
      <c r="E405" s="188"/>
      <c r="F405" s="188"/>
      <c r="G405" s="188"/>
      <c r="H405" s="188"/>
      <c r="I405" s="188"/>
      <c r="J405" s="188"/>
      <c r="K405" s="188"/>
      <c r="L405" s="188"/>
      <c r="M405" s="188"/>
      <c r="N405" s="188"/>
      <c r="O405" s="188"/>
      <c r="P405" s="189"/>
      <c r="Q405" s="162" t="s">
        <v>630</v>
      </c>
      <c r="R405" s="162"/>
      <c r="S405" s="86" t="s">
        <v>600</v>
      </c>
      <c r="T405" s="184"/>
      <c r="U405" s="185"/>
      <c r="V405" s="167">
        <v>149999998</v>
      </c>
      <c r="W405" s="167"/>
      <c r="X405" s="149">
        <f>X406</f>
        <v>150000000</v>
      </c>
      <c r="Y405" s="149"/>
      <c r="Z405" s="149">
        <f>Z406</f>
        <v>0</v>
      </c>
      <c r="AA405" s="149"/>
      <c r="AB405" s="118">
        <f t="shared" si="17"/>
        <v>0</v>
      </c>
      <c r="AC405" s="118">
        <f t="shared" si="18"/>
        <v>0</v>
      </c>
    </row>
    <row r="406" spans="2:29" ht="23.25" customHeight="1">
      <c r="B406" s="100"/>
      <c r="C406" s="101"/>
      <c r="D406" s="110"/>
      <c r="E406" s="111"/>
      <c r="F406" s="112"/>
      <c r="G406" s="114"/>
      <c r="H406" s="158" t="s">
        <v>779</v>
      </c>
      <c r="I406" s="158"/>
      <c r="J406" s="158"/>
      <c r="K406" s="158"/>
      <c r="L406" s="158"/>
      <c r="M406" s="158"/>
      <c r="N406" s="158"/>
      <c r="O406" s="158"/>
      <c r="P406" s="158"/>
      <c r="Q406" s="162" t="s">
        <v>630</v>
      </c>
      <c r="R406" s="162"/>
      <c r="S406" s="86" t="s">
        <v>600</v>
      </c>
      <c r="T406" s="152" t="s">
        <v>780</v>
      </c>
      <c r="U406" s="152"/>
      <c r="V406" s="167">
        <v>149999999</v>
      </c>
      <c r="W406" s="167"/>
      <c r="X406" s="134">
        <f>X407</f>
        <v>150000000</v>
      </c>
      <c r="Y406" s="134"/>
      <c r="Z406" s="134">
        <f>Z407</f>
        <v>0</v>
      </c>
      <c r="AA406" s="134"/>
      <c r="AB406" s="118">
        <f t="shared" si="17"/>
        <v>0</v>
      </c>
      <c r="AC406" s="118">
        <f t="shared" si="18"/>
        <v>0</v>
      </c>
    </row>
    <row r="407" spans="2:29" ht="23.25" customHeight="1">
      <c r="B407" s="100"/>
      <c r="C407" s="101"/>
      <c r="D407" s="110"/>
      <c r="E407" s="111"/>
      <c r="F407" s="112"/>
      <c r="G407" s="115"/>
      <c r="H407" s="116"/>
      <c r="I407" s="186" t="s">
        <v>781</v>
      </c>
      <c r="J407" s="186"/>
      <c r="K407" s="186"/>
      <c r="L407" s="186"/>
      <c r="M407" s="186"/>
      <c r="N407" s="186"/>
      <c r="O407" s="186"/>
      <c r="P407" s="186"/>
      <c r="Q407" s="162" t="s">
        <v>630</v>
      </c>
      <c r="R407" s="162"/>
      <c r="S407" s="86" t="s">
        <v>600</v>
      </c>
      <c r="T407" s="162" t="s">
        <v>782</v>
      </c>
      <c r="U407" s="162"/>
      <c r="V407" s="167">
        <v>150000000</v>
      </c>
      <c r="W407" s="167"/>
      <c r="X407" s="146">
        <v>150000000</v>
      </c>
      <c r="Y407" s="146"/>
      <c r="Z407" s="146">
        <v>0</v>
      </c>
      <c r="AA407" s="146"/>
      <c r="AB407" s="118">
        <f t="shared" si="17"/>
        <v>0</v>
      </c>
      <c r="AC407" s="118">
        <f t="shared" si="18"/>
        <v>0</v>
      </c>
    </row>
    <row r="408" spans="2:29" ht="45.75" customHeight="1">
      <c r="B408" s="100"/>
      <c r="C408" s="101"/>
      <c r="D408" s="110"/>
      <c r="E408" s="111"/>
      <c r="F408" s="112"/>
      <c r="G408" s="190" t="s">
        <v>643</v>
      </c>
      <c r="H408" s="190"/>
      <c r="I408" s="190"/>
      <c r="J408" s="190"/>
      <c r="K408" s="190"/>
      <c r="L408" s="190"/>
      <c r="M408" s="190"/>
      <c r="N408" s="190"/>
      <c r="O408" s="190"/>
      <c r="P408" s="190"/>
      <c r="Q408" s="160" t="s">
        <v>630</v>
      </c>
      <c r="R408" s="160"/>
      <c r="S408" s="86" t="s">
        <v>644</v>
      </c>
      <c r="T408" s="160"/>
      <c r="U408" s="160"/>
      <c r="V408" s="170">
        <v>61140000</v>
      </c>
      <c r="W408" s="170"/>
      <c r="X408" s="149">
        <f>X409</f>
        <v>61140000</v>
      </c>
      <c r="Y408" s="149"/>
      <c r="Z408" s="149">
        <f>Z409</f>
        <v>53109000</v>
      </c>
      <c r="AA408" s="149"/>
      <c r="AB408" s="104">
        <f t="shared" si="17"/>
        <v>86.864573110893033</v>
      </c>
      <c r="AC408" s="104">
        <f t="shared" si="18"/>
        <v>86.864573110893033</v>
      </c>
    </row>
    <row r="409" spans="2:29" ht="23.25" customHeight="1">
      <c r="B409" s="100"/>
      <c r="C409" s="101"/>
      <c r="D409" s="110"/>
      <c r="E409" s="111"/>
      <c r="F409" s="112"/>
      <c r="G409" s="114"/>
      <c r="H409" s="158" t="s">
        <v>779</v>
      </c>
      <c r="I409" s="158"/>
      <c r="J409" s="158"/>
      <c r="K409" s="158"/>
      <c r="L409" s="158"/>
      <c r="M409" s="158"/>
      <c r="N409" s="158"/>
      <c r="O409" s="158"/>
      <c r="P409" s="158"/>
      <c r="Q409" s="152" t="s">
        <v>630</v>
      </c>
      <c r="R409" s="152"/>
      <c r="S409" s="113" t="s">
        <v>644</v>
      </c>
      <c r="T409" s="152" t="s">
        <v>780</v>
      </c>
      <c r="U409" s="152"/>
      <c r="V409" s="169">
        <v>61140000</v>
      </c>
      <c r="W409" s="169"/>
      <c r="X409" s="134">
        <f>X410</f>
        <v>61140000</v>
      </c>
      <c r="Y409" s="134"/>
      <c r="Z409" s="134">
        <f>Z410</f>
        <v>53109000</v>
      </c>
      <c r="AA409" s="134"/>
      <c r="AB409" s="104">
        <f t="shared" si="17"/>
        <v>86.864573110893033</v>
      </c>
      <c r="AC409" s="104">
        <f t="shared" si="18"/>
        <v>86.864573110893033</v>
      </c>
    </row>
    <row r="410" spans="2:29" ht="23.25" customHeight="1">
      <c r="B410" s="100"/>
      <c r="C410" s="101"/>
      <c r="D410" s="110"/>
      <c r="E410" s="111"/>
      <c r="F410" s="112"/>
      <c r="G410" s="115"/>
      <c r="H410" s="116"/>
      <c r="I410" s="156" t="s">
        <v>781</v>
      </c>
      <c r="J410" s="156"/>
      <c r="K410" s="156"/>
      <c r="L410" s="156"/>
      <c r="M410" s="156"/>
      <c r="N410" s="156"/>
      <c r="O410" s="156"/>
      <c r="P410" s="156"/>
      <c r="Q410" s="162" t="s">
        <v>630</v>
      </c>
      <c r="R410" s="162"/>
      <c r="S410" s="117" t="s">
        <v>644</v>
      </c>
      <c r="T410" s="162" t="s">
        <v>782</v>
      </c>
      <c r="U410" s="162"/>
      <c r="V410" s="167">
        <v>61140000</v>
      </c>
      <c r="W410" s="167"/>
      <c r="X410" s="146">
        <v>61140000</v>
      </c>
      <c r="Y410" s="146"/>
      <c r="Z410" s="146">
        <v>53109000</v>
      </c>
      <c r="AA410" s="146"/>
      <c r="AB410" s="104">
        <f t="shared" si="17"/>
        <v>86.864573110893033</v>
      </c>
      <c r="AC410" s="104">
        <f t="shared" si="18"/>
        <v>86.864573110893033</v>
      </c>
    </row>
    <row r="411" spans="2:29" ht="57" customHeight="1">
      <c r="B411" s="100"/>
      <c r="C411" s="101"/>
      <c r="D411" s="110"/>
      <c r="E411" s="111"/>
      <c r="F411" s="112"/>
      <c r="G411" s="181" t="s">
        <v>645</v>
      </c>
      <c r="H411" s="181"/>
      <c r="I411" s="181"/>
      <c r="J411" s="181"/>
      <c r="K411" s="181"/>
      <c r="L411" s="181"/>
      <c r="M411" s="181"/>
      <c r="N411" s="181"/>
      <c r="O411" s="181"/>
      <c r="P411" s="181"/>
      <c r="Q411" s="160" t="s">
        <v>630</v>
      </c>
      <c r="R411" s="160"/>
      <c r="S411" s="86" t="s">
        <v>646</v>
      </c>
      <c r="T411" s="160"/>
      <c r="U411" s="160"/>
      <c r="V411" s="170">
        <v>60900</v>
      </c>
      <c r="W411" s="170"/>
      <c r="X411" s="149">
        <f>X412</f>
        <v>61000</v>
      </c>
      <c r="Y411" s="149"/>
      <c r="Z411" s="149">
        <f>Z412</f>
        <v>53000</v>
      </c>
      <c r="AA411" s="149"/>
      <c r="AB411" s="104">
        <f>Z411/61000*100</f>
        <v>86.885245901639337</v>
      </c>
      <c r="AC411" s="104">
        <f t="shared" si="18"/>
        <v>86.885245901639337</v>
      </c>
    </row>
    <row r="412" spans="2:29" ht="23.25" customHeight="1">
      <c r="B412" s="100"/>
      <c r="C412" s="101"/>
      <c r="D412" s="110"/>
      <c r="E412" s="111"/>
      <c r="F412" s="112"/>
      <c r="G412" s="114"/>
      <c r="H412" s="158" t="s">
        <v>779</v>
      </c>
      <c r="I412" s="158"/>
      <c r="J412" s="158"/>
      <c r="K412" s="158"/>
      <c r="L412" s="158"/>
      <c r="M412" s="158"/>
      <c r="N412" s="158"/>
      <c r="O412" s="158"/>
      <c r="P412" s="158"/>
      <c r="Q412" s="152" t="s">
        <v>630</v>
      </c>
      <c r="R412" s="152"/>
      <c r="S412" s="113" t="s">
        <v>646</v>
      </c>
      <c r="T412" s="152" t="s">
        <v>780</v>
      </c>
      <c r="U412" s="152"/>
      <c r="V412" s="169">
        <v>60900</v>
      </c>
      <c r="W412" s="169"/>
      <c r="X412" s="134">
        <f>X413</f>
        <v>61000</v>
      </c>
      <c r="Y412" s="134"/>
      <c r="Z412" s="134">
        <f>Z413</f>
        <v>53000</v>
      </c>
      <c r="AA412" s="134"/>
      <c r="AB412" s="104">
        <f>Z412/61000*100</f>
        <v>86.885245901639337</v>
      </c>
      <c r="AC412" s="104">
        <f t="shared" si="18"/>
        <v>86.885245901639337</v>
      </c>
    </row>
    <row r="413" spans="2:29" ht="23.25" customHeight="1">
      <c r="B413" s="100"/>
      <c r="C413" s="101"/>
      <c r="D413" s="110"/>
      <c r="E413" s="111"/>
      <c r="F413" s="112"/>
      <c r="G413" s="115"/>
      <c r="H413" s="116"/>
      <c r="I413" s="156" t="s">
        <v>781</v>
      </c>
      <c r="J413" s="156"/>
      <c r="K413" s="156"/>
      <c r="L413" s="156"/>
      <c r="M413" s="156"/>
      <c r="N413" s="156"/>
      <c r="O413" s="156"/>
      <c r="P413" s="156"/>
      <c r="Q413" s="162" t="s">
        <v>630</v>
      </c>
      <c r="R413" s="162"/>
      <c r="S413" s="117" t="s">
        <v>646</v>
      </c>
      <c r="T413" s="162" t="s">
        <v>782</v>
      </c>
      <c r="U413" s="162"/>
      <c r="V413" s="167">
        <v>60900</v>
      </c>
      <c r="W413" s="167"/>
      <c r="X413" s="146">
        <v>61000</v>
      </c>
      <c r="Y413" s="146"/>
      <c r="Z413" s="146">
        <v>53000</v>
      </c>
      <c r="AA413" s="146"/>
      <c r="AB413" s="104">
        <f>Z413/61000*100</f>
        <v>86.885245901639337</v>
      </c>
      <c r="AC413" s="104">
        <f t="shared" si="18"/>
        <v>86.885245901639337</v>
      </c>
    </row>
    <row r="414" spans="2:29" ht="23.25" customHeight="1">
      <c r="B414" s="100"/>
      <c r="C414" s="101"/>
      <c r="D414" s="102"/>
      <c r="E414" s="182" t="s">
        <v>761</v>
      </c>
      <c r="F414" s="182"/>
      <c r="G414" s="182"/>
      <c r="H414" s="182"/>
      <c r="I414" s="182"/>
      <c r="J414" s="182"/>
      <c r="K414" s="182"/>
      <c r="L414" s="182"/>
      <c r="M414" s="182"/>
      <c r="N414" s="182"/>
      <c r="O414" s="182"/>
      <c r="P414" s="182"/>
      <c r="Q414" s="174" t="s">
        <v>630</v>
      </c>
      <c r="R414" s="174"/>
      <c r="S414" s="103" t="s">
        <v>762</v>
      </c>
      <c r="T414" s="174"/>
      <c r="U414" s="174"/>
      <c r="V414" s="151">
        <v>1952880</v>
      </c>
      <c r="W414" s="151"/>
      <c r="X414" s="133">
        <f>X415</f>
        <v>1953000</v>
      </c>
      <c r="Y414" s="133"/>
      <c r="Z414" s="133">
        <f>Z415</f>
        <v>1013000</v>
      </c>
      <c r="AA414" s="133"/>
      <c r="AB414" s="104">
        <f t="shared" si="17"/>
        <v>51.872106837081645</v>
      </c>
      <c r="AC414" s="104">
        <f t="shared" si="18"/>
        <v>51.868919610855087</v>
      </c>
    </row>
    <row r="415" spans="2:29" ht="23.25" customHeight="1">
      <c r="B415" s="100"/>
      <c r="C415" s="101"/>
      <c r="D415" s="105"/>
      <c r="E415" s="173" t="s">
        <v>871</v>
      </c>
      <c r="F415" s="173"/>
      <c r="G415" s="173"/>
      <c r="H415" s="173"/>
      <c r="I415" s="173"/>
      <c r="J415" s="173"/>
      <c r="K415" s="173"/>
      <c r="L415" s="173"/>
      <c r="M415" s="173"/>
      <c r="N415" s="173"/>
      <c r="O415" s="173"/>
      <c r="P415" s="173"/>
      <c r="Q415" s="171" t="s">
        <v>630</v>
      </c>
      <c r="R415" s="171"/>
      <c r="S415" s="106" t="s">
        <v>872</v>
      </c>
      <c r="T415" s="171"/>
      <c r="U415" s="171"/>
      <c r="V415" s="172">
        <v>1952880</v>
      </c>
      <c r="W415" s="172"/>
      <c r="X415" s="147">
        <f>X416</f>
        <v>1953000</v>
      </c>
      <c r="Y415" s="147"/>
      <c r="Z415" s="147">
        <f>Z416</f>
        <v>1013000</v>
      </c>
      <c r="AA415" s="147"/>
      <c r="AB415" s="104">
        <f t="shared" si="17"/>
        <v>51.872106837081645</v>
      </c>
      <c r="AC415" s="104">
        <f t="shared" si="18"/>
        <v>51.868919610855087</v>
      </c>
    </row>
    <row r="416" spans="2:29" ht="15" customHeight="1">
      <c r="B416" s="100"/>
      <c r="C416" s="101"/>
      <c r="D416" s="105"/>
      <c r="E416" s="107"/>
      <c r="F416" s="108"/>
      <c r="G416" s="166" t="s">
        <v>873</v>
      </c>
      <c r="H416" s="166"/>
      <c r="I416" s="166"/>
      <c r="J416" s="166"/>
      <c r="K416" s="166"/>
      <c r="L416" s="166"/>
      <c r="M416" s="166"/>
      <c r="N416" s="166"/>
      <c r="O416" s="166"/>
      <c r="P416" s="166"/>
      <c r="Q416" s="157" t="s">
        <v>630</v>
      </c>
      <c r="R416" s="157"/>
      <c r="S416" s="109" t="s">
        <v>874</v>
      </c>
      <c r="T416" s="157"/>
      <c r="U416" s="157"/>
      <c r="V416" s="150">
        <v>1952880</v>
      </c>
      <c r="W416" s="150"/>
      <c r="X416" s="145">
        <f>X417</f>
        <v>1953000</v>
      </c>
      <c r="Y416" s="145"/>
      <c r="Z416" s="145">
        <f>Z417</f>
        <v>1013000</v>
      </c>
      <c r="AA416" s="145"/>
      <c r="AB416" s="104">
        <f t="shared" si="17"/>
        <v>51.872106837081645</v>
      </c>
      <c r="AC416" s="104">
        <f t="shared" si="18"/>
        <v>51.868919610855087</v>
      </c>
    </row>
    <row r="417" spans="2:29" ht="15" customHeight="1">
      <c r="B417" s="100"/>
      <c r="C417" s="101"/>
      <c r="D417" s="110"/>
      <c r="E417" s="111"/>
      <c r="F417" s="112"/>
      <c r="G417" s="181" t="s">
        <v>647</v>
      </c>
      <c r="H417" s="181"/>
      <c r="I417" s="181"/>
      <c r="J417" s="181"/>
      <c r="K417" s="181"/>
      <c r="L417" s="181"/>
      <c r="M417" s="181"/>
      <c r="N417" s="181"/>
      <c r="O417" s="181"/>
      <c r="P417" s="181"/>
      <c r="Q417" s="160" t="s">
        <v>630</v>
      </c>
      <c r="R417" s="160"/>
      <c r="S417" s="86" t="s">
        <v>648</v>
      </c>
      <c r="T417" s="160"/>
      <c r="U417" s="160"/>
      <c r="V417" s="170">
        <v>1952880</v>
      </c>
      <c r="W417" s="170"/>
      <c r="X417" s="149">
        <f>X418+X420</f>
        <v>1953000</v>
      </c>
      <c r="Y417" s="149"/>
      <c r="Z417" s="149">
        <f>Z418+Z420</f>
        <v>1013000</v>
      </c>
      <c r="AA417" s="149"/>
      <c r="AB417" s="104">
        <f t="shared" si="17"/>
        <v>51.872106837081645</v>
      </c>
      <c r="AC417" s="104">
        <f t="shared" si="18"/>
        <v>51.868919610855087</v>
      </c>
    </row>
    <row r="418" spans="2:29" ht="23.25" customHeight="1">
      <c r="B418" s="100"/>
      <c r="C418" s="101"/>
      <c r="D418" s="110"/>
      <c r="E418" s="111"/>
      <c r="F418" s="112"/>
      <c r="G418" s="114"/>
      <c r="H418" s="158" t="s">
        <v>779</v>
      </c>
      <c r="I418" s="158"/>
      <c r="J418" s="158"/>
      <c r="K418" s="158"/>
      <c r="L418" s="158"/>
      <c r="M418" s="158"/>
      <c r="N418" s="158"/>
      <c r="O418" s="158"/>
      <c r="P418" s="158"/>
      <c r="Q418" s="152" t="s">
        <v>630</v>
      </c>
      <c r="R418" s="152"/>
      <c r="S418" s="113" t="s">
        <v>648</v>
      </c>
      <c r="T418" s="152" t="s">
        <v>780</v>
      </c>
      <c r="U418" s="152"/>
      <c r="V418" s="169">
        <v>1950000</v>
      </c>
      <c r="W418" s="169"/>
      <c r="X418" s="134">
        <f>X419</f>
        <v>1950000</v>
      </c>
      <c r="Y418" s="134"/>
      <c r="Z418" s="134">
        <f>Z419</f>
        <v>1010000</v>
      </c>
      <c r="AA418" s="134"/>
      <c r="AB418" s="104">
        <f t="shared" si="17"/>
        <v>51.794871794871803</v>
      </c>
      <c r="AC418" s="104">
        <f t="shared" si="18"/>
        <v>51.794871794871803</v>
      </c>
    </row>
    <row r="419" spans="2:29" ht="23.25" customHeight="1">
      <c r="B419" s="100"/>
      <c r="C419" s="101"/>
      <c r="D419" s="110"/>
      <c r="E419" s="111"/>
      <c r="F419" s="112"/>
      <c r="G419" s="115"/>
      <c r="H419" s="116"/>
      <c r="I419" s="156" t="s">
        <v>781</v>
      </c>
      <c r="J419" s="156"/>
      <c r="K419" s="156"/>
      <c r="L419" s="156"/>
      <c r="M419" s="156"/>
      <c r="N419" s="156"/>
      <c r="O419" s="156"/>
      <c r="P419" s="156"/>
      <c r="Q419" s="162" t="s">
        <v>630</v>
      </c>
      <c r="R419" s="162"/>
      <c r="S419" s="117" t="s">
        <v>648</v>
      </c>
      <c r="T419" s="162" t="s">
        <v>782</v>
      </c>
      <c r="U419" s="162"/>
      <c r="V419" s="167">
        <v>1950000</v>
      </c>
      <c r="W419" s="167"/>
      <c r="X419" s="146">
        <v>1950000</v>
      </c>
      <c r="Y419" s="146"/>
      <c r="Z419" s="146">
        <v>1010000</v>
      </c>
      <c r="AA419" s="146"/>
      <c r="AB419" s="104">
        <f t="shared" si="17"/>
        <v>51.794871794871803</v>
      </c>
      <c r="AC419" s="104">
        <f t="shared" si="18"/>
        <v>51.794871794871803</v>
      </c>
    </row>
    <row r="420" spans="2:29" ht="15" customHeight="1">
      <c r="B420" s="100"/>
      <c r="C420" s="101"/>
      <c r="D420" s="110"/>
      <c r="E420" s="111"/>
      <c r="F420" s="112"/>
      <c r="G420" s="114"/>
      <c r="H420" s="158" t="s">
        <v>825</v>
      </c>
      <c r="I420" s="158"/>
      <c r="J420" s="158"/>
      <c r="K420" s="158"/>
      <c r="L420" s="158"/>
      <c r="M420" s="158"/>
      <c r="N420" s="158"/>
      <c r="O420" s="158"/>
      <c r="P420" s="158"/>
      <c r="Q420" s="152" t="s">
        <v>630</v>
      </c>
      <c r="R420" s="152"/>
      <c r="S420" s="113" t="s">
        <v>648</v>
      </c>
      <c r="T420" s="152" t="s">
        <v>826</v>
      </c>
      <c r="U420" s="152"/>
      <c r="V420" s="169">
        <v>2880</v>
      </c>
      <c r="W420" s="169"/>
      <c r="X420" s="134">
        <f>X421</f>
        <v>3000</v>
      </c>
      <c r="Y420" s="134"/>
      <c r="Z420" s="134">
        <f>Z421</f>
        <v>3000</v>
      </c>
      <c r="AA420" s="134"/>
      <c r="AB420" s="104">
        <f>Z420/3000*100</f>
        <v>100</v>
      </c>
      <c r="AC420" s="104">
        <f t="shared" si="18"/>
        <v>100</v>
      </c>
    </row>
    <row r="421" spans="2:29" ht="15" customHeight="1">
      <c r="B421" s="100"/>
      <c r="C421" s="101"/>
      <c r="D421" s="110"/>
      <c r="E421" s="111"/>
      <c r="F421" s="112"/>
      <c r="G421" s="115"/>
      <c r="H421" s="116"/>
      <c r="I421" s="156" t="s">
        <v>881</v>
      </c>
      <c r="J421" s="156"/>
      <c r="K421" s="156"/>
      <c r="L421" s="156"/>
      <c r="M421" s="156"/>
      <c r="N421" s="156"/>
      <c r="O421" s="156"/>
      <c r="P421" s="156"/>
      <c r="Q421" s="162" t="s">
        <v>630</v>
      </c>
      <c r="R421" s="162"/>
      <c r="S421" s="117" t="s">
        <v>648</v>
      </c>
      <c r="T421" s="162" t="s">
        <v>882</v>
      </c>
      <c r="U421" s="162"/>
      <c r="V421" s="167">
        <v>2880</v>
      </c>
      <c r="W421" s="167"/>
      <c r="X421" s="146">
        <v>3000</v>
      </c>
      <c r="Y421" s="146"/>
      <c r="Z421" s="146">
        <v>3000</v>
      </c>
      <c r="AA421" s="146"/>
      <c r="AB421" s="104">
        <f>Z421/3000*100</f>
        <v>100</v>
      </c>
      <c r="AC421" s="104">
        <f t="shared" si="18"/>
        <v>100</v>
      </c>
    </row>
    <row r="422" spans="2:29" ht="45.75" customHeight="1">
      <c r="B422" s="100"/>
      <c r="C422" s="101"/>
      <c r="D422" s="102"/>
      <c r="E422" s="182" t="s">
        <v>829</v>
      </c>
      <c r="F422" s="182"/>
      <c r="G422" s="182"/>
      <c r="H422" s="182"/>
      <c r="I422" s="182"/>
      <c r="J422" s="182"/>
      <c r="K422" s="182"/>
      <c r="L422" s="182"/>
      <c r="M422" s="182"/>
      <c r="N422" s="182"/>
      <c r="O422" s="182"/>
      <c r="P422" s="182"/>
      <c r="Q422" s="174" t="s">
        <v>630</v>
      </c>
      <c r="R422" s="174"/>
      <c r="S422" s="103" t="s">
        <v>830</v>
      </c>
      <c r="T422" s="174"/>
      <c r="U422" s="174"/>
      <c r="V422" s="151">
        <v>200000</v>
      </c>
      <c r="W422" s="151"/>
      <c r="X422" s="133">
        <f>X423</f>
        <v>200000</v>
      </c>
      <c r="Y422" s="133"/>
      <c r="Z422" s="133">
        <f>Z423</f>
        <v>99000</v>
      </c>
      <c r="AA422" s="133"/>
      <c r="AB422" s="104">
        <f t="shared" si="17"/>
        <v>49.5</v>
      </c>
      <c r="AC422" s="104">
        <f t="shared" si="18"/>
        <v>49.5</v>
      </c>
    </row>
    <row r="423" spans="2:29" ht="23.25" customHeight="1">
      <c r="B423" s="100"/>
      <c r="C423" s="101"/>
      <c r="D423" s="105"/>
      <c r="E423" s="107"/>
      <c r="F423" s="108"/>
      <c r="G423" s="166" t="s">
        <v>306</v>
      </c>
      <c r="H423" s="166"/>
      <c r="I423" s="166"/>
      <c r="J423" s="166"/>
      <c r="K423" s="166"/>
      <c r="L423" s="166"/>
      <c r="M423" s="166"/>
      <c r="N423" s="166"/>
      <c r="O423" s="166"/>
      <c r="P423" s="166"/>
      <c r="Q423" s="157" t="s">
        <v>630</v>
      </c>
      <c r="R423" s="157"/>
      <c r="S423" s="109" t="s">
        <v>307</v>
      </c>
      <c r="T423" s="157"/>
      <c r="U423" s="157"/>
      <c r="V423" s="150">
        <v>200000</v>
      </c>
      <c r="W423" s="150"/>
      <c r="X423" s="145">
        <f>X424+X427</f>
        <v>200000</v>
      </c>
      <c r="Y423" s="145"/>
      <c r="Z423" s="145">
        <f>Z424+Z427</f>
        <v>99000</v>
      </c>
      <c r="AA423" s="145"/>
      <c r="AB423" s="104">
        <f t="shared" si="17"/>
        <v>49.5</v>
      </c>
      <c r="AC423" s="104">
        <f t="shared" si="18"/>
        <v>49.5</v>
      </c>
    </row>
    <row r="424" spans="2:29" ht="45.75" customHeight="1">
      <c r="B424" s="100"/>
      <c r="C424" s="101"/>
      <c r="D424" s="110"/>
      <c r="E424" s="111"/>
      <c r="F424" s="112"/>
      <c r="G424" s="181" t="s">
        <v>308</v>
      </c>
      <c r="H424" s="181"/>
      <c r="I424" s="181"/>
      <c r="J424" s="181"/>
      <c r="K424" s="181"/>
      <c r="L424" s="181"/>
      <c r="M424" s="181"/>
      <c r="N424" s="181"/>
      <c r="O424" s="181"/>
      <c r="P424" s="181"/>
      <c r="Q424" s="160" t="s">
        <v>630</v>
      </c>
      <c r="R424" s="160"/>
      <c r="S424" s="86" t="s">
        <v>309</v>
      </c>
      <c r="T424" s="160"/>
      <c r="U424" s="160"/>
      <c r="V424" s="170">
        <v>100000</v>
      </c>
      <c r="W424" s="170"/>
      <c r="X424" s="149">
        <f>X425</f>
        <v>100000</v>
      </c>
      <c r="Y424" s="149"/>
      <c r="Z424" s="149">
        <f>Z425</f>
        <v>0</v>
      </c>
      <c r="AA424" s="149"/>
      <c r="AB424" s="118">
        <f t="shared" si="17"/>
        <v>0</v>
      </c>
      <c r="AC424" s="118">
        <f t="shared" si="18"/>
        <v>0</v>
      </c>
    </row>
    <row r="425" spans="2:29" ht="23.25" customHeight="1">
      <c r="B425" s="100"/>
      <c r="C425" s="101"/>
      <c r="D425" s="110"/>
      <c r="E425" s="111"/>
      <c r="F425" s="112"/>
      <c r="G425" s="114"/>
      <c r="H425" s="158" t="s">
        <v>779</v>
      </c>
      <c r="I425" s="158"/>
      <c r="J425" s="158"/>
      <c r="K425" s="158"/>
      <c r="L425" s="158"/>
      <c r="M425" s="158"/>
      <c r="N425" s="158"/>
      <c r="O425" s="158"/>
      <c r="P425" s="158"/>
      <c r="Q425" s="152" t="s">
        <v>630</v>
      </c>
      <c r="R425" s="152"/>
      <c r="S425" s="113" t="s">
        <v>309</v>
      </c>
      <c r="T425" s="152" t="s">
        <v>780</v>
      </c>
      <c r="U425" s="152"/>
      <c r="V425" s="169">
        <v>100000</v>
      </c>
      <c r="W425" s="169"/>
      <c r="X425" s="134">
        <f>X426</f>
        <v>100000</v>
      </c>
      <c r="Y425" s="134"/>
      <c r="Z425" s="134">
        <f>Z426</f>
        <v>0</v>
      </c>
      <c r="AA425" s="134"/>
      <c r="AB425" s="118">
        <f t="shared" si="17"/>
        <v>0</v>
      </c>
      <c r="AC425" s="118">
        <f t="shared" si="18"/>
        <v>0</v>
      </c>
    </row>
    <row r="426" spans="2:29" ht="23.25" customHeight="1">
      <c r="B426" s="100"/>
      <c r="C426" s="101"/>
      <c r="D426" s="110"/>
      <c r="E426" s="111"/>
      <c r="F426" s="112"/>
      <c r="G426" s="115"/>
      <c r="H426" s="116"/>
      <c r="I426" s="156" t="s">
        <v>781</v>
      </c>
      <c r="J426" s="156"/>
      <c r="K426" s="156"/>
      <c r="L426" s="156"/>
      <c r="M426" s="156"/>
      <c r="N426" s="156"/>
      <c r="O426" s="156"/>
      <c r="P426" s="156"/>
      <c r="Q426" s="162" t="s">
        <v>630</v>
      </c>
      <c r="R426" s="162"/>
      <c r="S426" s="117" t="s">
        <v>309</v>
      </c>
      <c r="T426" s="162" t="s">
        <v>782</v>
      </c>
      <c r="U426" s="162"/>
      <c r="V426" s="167">
        <v>100000</v>
      </c>
      <c r="W426" s="167"/>
      <c r="X426" s="146">
        <v>100000</v>
      </c>
      <c r="Y426" s="146"/>
      <c r="Z426" s="146">
        <v>0</v>
      </c>
      <c r="AA426" s="146"/>
      <c r="AB426" s="118">
        <f t="shared" si="17"/>
        <v>0</v>
      </c>
      <c r="AC426" s="118">
        <f t="shared" si="18"/>
        <v>0</v>
      </c>
    </row>
    <row r="427" spans="2:29" ht="34.5" customHeight="1">
      <c r="B427" s="100"/>
      <c r="C427" s="101"/>
      <c r="D427" s="110"/>
      <c r="E427" s="111"/>
      <c r="F427" s="112"/>
      <c r="G427" s="181" t="s">
        <v>310</v>
      </c>
      <c r="H427" s="181"/>
      <c r="I427" s="181"/>
      <c r="J427" s="181"/>
      <c r="K427" s="181"/>
      <c r="L427" s="181"/>
      <c r="M427" s="181"/>
      <c r="N427" s="181"/>
      <c r="O427" s="181"/>
      <c r="P427" s="181"/>
      <c r="Q427" s="160" t="s">
        <v>630</v>
      </c>
      <c r="R427" s="160"/>
      <c r="S427" s="86" t="s">
        <v>311</v>
      </c>
      <c r="T427" s="160"/>
      <c r="U427" s="160"/>
      <c r="V427" s="170">
        <v>100000</v>
      </c>
      <c r="W427" s="170"/>
      <c r="X427" s="149">
        <f>X428</f>
        <v>100000</v>
      </c>
      <c r="Y427" s="149"/>
      <c r="Z427" s="149">
        <f>Z428</f>
        <v>99000</v>
      </c>
      <c r="AA427" s="149"/>
      <c r="AB427" s="104">
        <f t="shared" si="17"/>
        <v>99</v>
      </c>
      <c r="AC427" s="104">
        <f t="shared" si="18"/>
        <v>99</v>
      </c>
    </row>
    <row r="428" spans="2:29" ht="23.25" customHeight="1">
      <c r="B428" s="100"/>
      <c r="C428" s="101"/>
      <c r="D428" s="110"/>
      <c r="E428" s="111"/>
      <c r="F428" s="112"/>
      <c r="G428" s="114"/>
      <c r="H428" s="158" t="s">
        <v>779</v>
      </c>
      <c r="I428" s="158"/>
      <c r="J428" s="158"/>
      <c r="K428" s="158"/>
      <c r="L428" s="158"/>
      <c r="M428" s="158"/>
      <c r="N428" s="158"/>
      <c r="O428" s="158"/>
      <c r="P428" s="158"/>
      <c r="Q428" s="152" t="s">
        <v>630</v>
      </c>
      <c r="R428" s="152"/>
      <c r="S428" s="113" t="s">
        <v>311</v>
      </c>
      <c r="T428" s="152" t="s">
        <v>780</v>
      </c>
      <c r="U428" s="152"/>
      <c r="V428" s="169">
        <v>100000</v>
      </c>
      <c r="W428" s="169"/>
      <c r="X428" s="134">
        <f>X429</f>
        <v>100000</v>
      </c>
      <c r="Y428" s="134"/>
      <c r="Z428" s="134">
        <f>Z429</f>
        <v>99000</v>
      </c>
      <c r="AA428" s="134"/>
      <c r="AB428" s="104">
        <f t="shared" si="17"/>
        <v>99</v>
      </c>
      <c r="AC428" s="104">
        <f t="shared" si="18"/>
        <v>99</v>
      </c>
    </row>
    <row r="429" spans="2:29" ht="23.25" customHeight="1">
      <c r="B429" s="100"/>
      <c r="C429" s="101"/>
      <c r="D429" s="110"/>
      <c r="E429" s="111"/>
      <c r="F429" s="112"/>
      <c r="G429" s="115"/>
      <c r="H429" s="116"/>
      <c r="I429" s="156" t="s">
        <v>781</v>
      </c>
      <c r="J429" s="156"/>
      <c r="K429" s="156"/>
      <c r="L429" s="156"/>
      <c r="M429" s="156"/>
      <c r="N429" s="156"/>
      <c r="O429" s="156"/>
      <c r="P429" s="156"/>
      <c r="Q429" s="162" t="s">
        <v>630</v>
      </c>
      <c r="R429" s="162"/>
      <c r="S429" s="117" t="s">
        <v>311</v>
      </c>
      <c r="T429" s="162" t="s">
        <v>782</v>
      </c>
      <c r="U429" s="162"/>
      <c r="V429" s="167">
        <v>100000</v>
      </c>
      <c r="W429" s="167"/>
      <c r="X429" s="146">
        <v>100000</v>
      </c>
      <c r="Y429" s="146"/>
      <c r="Z429" s="146">
        <v>99000</v>
      </c>
      <c r="AA429" s="146"/>
      <c r="AB429" s="104">
        <f t="shared" si="17"/>
        <v>99</v>
      </c>
      <c r="AC429" s="104">
        <f t="shared" si="18"/>
        <v>99</v>
      </c>
    </row>
    <row r="430" spans="2:29" ht="15" customHeight="1">
      <c r="B430" s="163" t="s">
        <v>312</v>
      </c>
      <c r="C430" s="164"/>
      <c r="D430" s="164"/>
      <c r="E430" s="164"/>
      <c r="F430" s="164"/>
      <c r="G430" s="164"/>
      <c r="H430" s="164"/>
      <c r="I430" s="164"/>
      <c r="J430" s="164"/>
      <c r="K430" s="164"/>
      <c r="L430" s="164"/>
      <c r="M430" s="164"/>
      <c r="N430" s="164"/>
      <c r="O430" s="164"/>
      <c r="P430" s="164"/>
      <c r="Q430" s="168" t="s">
        <v>313</v>
      </c>
      <c r="R430" s="168"/>
      <c r="S430" s="120"/>
      <c r="T430" s="168"/>
      <c r="U430" s="168"/>
      <c r="V430" s="131">
        <f>V431+V447+V509+V539</f>
        <v>499917487.21000004</v>
      </c>
      <c r="W430" s="131"/>
      <c r="X430" s="131">
        <f>X431+X447+X509+X539</f>
        <v>499917000</v>
      </c>
      <c r="Y430" s="131"/>
      <c r="Z430" s="131">
        <f>Z431+Z447+Z509+Z539</f>
        <v>412618747.32999998</v>
      </c>
      <c r="AA430" s="131"/>
      <c r="AB430" s="98">
        <f t="shared" si="17"/>
        <v>82.537370243396083</v>
      </c>
      <c r="AC430" s="98">
        <f t="shared" si="18"/>
        <v>82.537450682813343</v>
      </c>
    </row>
    <row r="431" spans="2:29" s="99" customFormat="1" ht="15" customHeight="1">
      <c r="B431" s="97"/>
      <c r="C431" s="165" t="s">
        <v>314</v>
      </c>
      <c r="D431" s="165"/>
      <c r="E431" s="165"/>
      <c r="F431" s="165"/>
      <c r="G431" s="165"/>
      <c r="H431" s="165"/>
      <c r="I431" s="165"/>
      <c r="J431" s="165"/>
      <c r="K431" s="165"/>
      <c r="L431" s="165"/>
      <c r="M431" s="165"/>
      <c r="N431" s="165"/>
      <c r="O431" s="165"/>
      <c r="P431" s="165"/>
      <c r="Q431" s="175" t="s">
        <v>315</v>
      </c>
      <c r="R431" s="175"/>
      <c r="S431" s="96"/>
      <c r="T431" s="175"/>
      <c r="U431" s="175"/>
      <c r="V431" s="132">
        <f>V432+V438</f>
        <v>8772762.2100000009</v>
      </c>
      <c r="W431" s="132"/>
      <c r="X431" s="132">
        <f>X432+X438</f>
        <v>8773000</v>
      </c>
      <c r="Y431" s="132"/>
      <c r="Z431" s="132">
        <f>Z432+Z438</f>
        <v>8754000</v>
      </c>
      <c r="AA431" s="132"/>
      <c r="AB431" s="104">
        <f t="shared" si="17"/>
        <v>99.786131100434773</v>
      </c>
      <c r="AC431" s="104">
        <f t="shared" si="18"/>
        <v>99.783426421976515</v>
      </c>
    </row>
    <row r="432" spans="2:29" ht="23.25" customHeight="1">
      <c r="B432" s="100"/>
      <c r="C432" s="101"/>
      <c r="D432" s="102"/>
      <c r="E432" s="182" t="s">
        <v>316</v>
      </c>
      <c r="F432" s="182"/>
      <c r="G432" s="182"/>
      <c r="H432" s="182"/>
      <c r="I432" s="182"/>
      <c r="J432" s="182"/>
      <c r="K432" s="182"/>
      <c r="L432" s="182"/>
      <c r="M432" s="182"/>
      <c r="N432" s="182"/>
      <c r="O432" s="182"/>
      <c r="P432" s="182"/>
      <c r="Q432" s="174" t="s">
        <v>315</v>
      </c>
      <c r="R432" s="174"/>
      <c r="S432" s="103" t="s">
        <v>317</v>
      </c>
      <c r="T432" s="174"/>
      <c r="U432" s="174"/>
      <c r="V432" s="151">
        <v>3000000</v>
      </c>
      <c r="W432" s="151"/>
      <c r="X432" s="133">
        <f>X433</f>
        <v>3000000</v>
      </c>
      <c r="Y432" s="133"/>
      <c r="Z432" s="133">
        <f>Z433</f>
        <v>3000000</v>
      </c>
      <c r="AA432" s="133"/>
      <c r="AB432" s="104">
        <f t="shared" si="17"/>
        <v>100</v>
      </c>
      <c r="AC432" s="104">
        <f t="shared" si="18"/>
        <v>100</v>
      </c>
    </row>
    <row r="433" spans="2:29" ht="23.25" customHeight="1">
      <c r="B433" s="100"/>
      <c r="C433" s="101"/>
      <c r="D433" s="105"/>
      <c r="E433" s="173" t="s">
        <v>318</v>
      </c>
      <c r="F433" s="173"/>
      <c r="G433" s="173"/>
      <c r="H433" s="173"/>
      <c r="I433" s="173"/>
      <c r="J433" s="173"/>
      <c r="K433" s="173"/>
      <c r="L433" s="173"/>
      <c r="M433" s="173"/>
      <c r="N433" s="173"/>
      <c r="O433" s="173"/>
      <c r="P433" s="173"/>
      <c r="Q433" s="171" t="s">
        <v>315</v>
      </c>
      <c r="R433" s="171"/>
      <c r="S433" s="106" t="s">
        <v>319</v>
      </c>
      <c r="T433" s="171"/>
      <c r="U433" s="171"/>
      <c r="V433" s="172">
        <v>3000000</v>
      </c>
      <c r="W433" s="172"/>
      <c r="X433" s="147">
        <f>X434</f>
        <v>3000000</v>
      </c>
      <c r="Y433" s="147"/>
      <c r="Z433" s="147">
        <f>Z434</f>
        <v>3000000</v>
      </c>
      <c r="AA433" s="147"/>
      <c r="AB433" s="104">
        <f t="shared" si="17"/>
        <v>100</v>
      </c>
      <c r="AC433" s="104">
        <f t="shared" si="18"/>
        <v>100</v>
      </c>
    </row>
    <row r="434" spans="2:29" ht="37.5" customHeight="1">
      <c r="B434" s="100"/>
      <c r="C434" s="101"/>
      <c r="D434" s="105"/>
      <c r="E434" s="107"/>
      <c r="F434" s="108"/>
      <c r="G434" s="166" t="s">
        <v>320</v>
      </c>
      <c r="H434" s="166"/>
      <c r="I434" s="166"/>
      <c r="J434" s="166"/>
      <c r="K434" s="166"/>
      <c r="L434" s="166"/>
      <c r="M434" s="166"/>
      <c r="N434" s="166"/>
      <c r="O434" s="166"/>
      <c r="P434" s="166"/>
      <c r="Q434" s="157" t="s">
        <v>315</v>
      </c>
      <c r="R434" s="157"/>
      <c r="S434" s="109" t="s">
        <v>321</v>
      </c>
      <c r="T434" s="157"/>
      <c r="U434" s="157"/>
      <c r="V434" s="150">
        <v>3000000</v>
      </c>
      <c r="W434" s="150"/>
      <c r="X434" s="145">
        <f>X435</f>
        <v>3000000</v>
      </c>
      <c r="Y434" s="145"/>
      <c r="Z434" s="145">
        <f>Z435</f>
        <v>3000000</v>
      </c>
      <c r="AA434" s="145"/>
      <c r="AB434" s="104">
        <f t="shared" si="17"/>
        <v>100</v>
      </c>
      <c r="AC434" s="104">
        <f t="shared" si="18"/>
        <v>100</v>
      </c>
    </row>
    <row r="435" spans="2:29" ht="15" customHeight="1">
      <c r="B435" s="100"/>
      <c r="C435" s="101"/>
      <c r="D435" s="110"/>
      <c r="E435" s="111"/>
      <c r="F435" s="112"/>
      <c r="G435" s="181" t="s">
        <v>322</v>
      </c>
      <c r="H435" s="181"/>
      <c r="I435" s="181"/>
      <c r="J435" s="181"/>
      <c r="K435" s="181"/>
      <c r="L435" s="181"/>
      <c r="M435" s="181"/>
      <c r="N435" s="181"/>
      <c r="O435" s="181"/>
      <c r="P435" s="181"/>
      <c r="Q435" s="160" t="s">
        <v>315</v>
      </c>
      <c r="R435" s="160"/>
      <c r="S435" s="86" t="s">
        <v>323</v>
      </c>
      <c r="T435" s="160"/>
      <c r="U435" s="160"/>
      <c r="V435" s="170">
        <v>3000000</v>
      </c>
      <c r="W435" s="170"/>
      <c r="X435" s="149">
        <f>X436</f>
        <v>3000000</v>
      </c>
      <c r="Y435" s="149"/>
      <c r="Z435" s="149">
        <f>Z436</f>
        <v>3000000</v>
      </c>
      <c r="AA435" s="149"/>
      <c r="AB435" s="104">
        <f t="shared" si="17"/>
        <v>100</v>
      </c>
      <c r="AC435" s="104">
        <f t="shared" si="18"/>
        <v>100</v>
      </c>
    </row>
    <row r="436" spans="2:29" ht="15" customHeight="1">
      <c r="B436" s="100"/>
      <c r="C436" s="101"/>
      <c r="D436" s="110"/>
      <c r="E436" s="111"/>
      <c r="F436" s="112"/>
      <c r="G436" s="114"/>
      <c r="H436" s="158" t="s">
        <v>825</v>
      </c>
      <c r="I436" s="158"/>
      <c r="J436" s="158"/>
      <c r="K436" s="158"/>
      <c r="L436" s="158"/>
      <c r="M436" s="158"/>
      <c r="N436" s="158"/>
      <c r="O436" s="158"/>
      <c r="P436" s="158"/>
      <c r="Q436" s="152" t="s">
        <v>315</v>
      </c>
      <c r="R436" s="152"/>
      <c r="S436" s="113" t="s">
        <v>323</v>
      </c>
      <c r="T436" s="152" t="s">
        <v>826</v>
      </c>
      <c r="U436" s="152"/>
      <c r="V436" s="169">
        <v>3000000</v>
      </c>
      <c r="W436" s="169"/>
      <c r="X436" s="134">
        <f>X437</f>
        <v>3000000</v>
      </c>
      <c r="Y436" s="134"/>
      <c r="Z436" s="134">
        <f>Z437</f>
        <v>3000000</v>
      </c>
      <c r="AA436" s="134"/>
      <c r="AB436" s="104">
        <f t="shared" si="17"/>
        <v>100</v>
      </c>
      <c r="AC436" s="104">
        <f t="shared" si="18"/>
        <v>100</v>
      </c>
    </row>
    <row r="437" spans="2:29" ht="34.5" customHeight="1">
      <c r="B437" s="100"/>
      <c r="C437" s="101"/>
      <c r="D437" s="110"/>
      <c r="E437" s="111"/>
      <c r="F437" s="112"/>
      <c r="G437" s="115"/>
      <c r="H437" s="116"/>
      <c r="I437" s="156" t="s">
        <v>280</v>
      </c>
      <c r="J437" s="156"/>
      <c r="K437" s="156"/>
      <c r="L437" s="156"/>
      <c r="M437" s="156"/>
      <c r="N437" s="156"/>
      <c r="O437" s="156"/>
      <c r="P437" s="156"/>
      <c r="Q437" s="162" t="s">
        <v>315</v>
      </c>
      <c r="R437" s="162"/>
      <c r="S437" s="117" t="s">
        <v>323</v>
      </c>
      <c r="T437" s="162" t="s">
        <v>281</v>
      </c>
      <c r="U437" s="162"/>
      <c r="V437" s="167">
        <v>3000000</v>
      </c>
      <c r="W437" s="167"/>
      <c r="X437" s="146">
        <v>3000000</v>
      </c>
      <c r="Y437" s="146"/>
      <c r="Z437" s="146">
        <v>3000000</v>
      </c>
      <c r="AA437" s="146"/>
      <c r="AB437" s="104">
        <f t="shared" si="17"/>
        <v>100</v>
      </c>
      <c r="AC437" s="104">
        <f t="shared" si="18"/>
        <v>100</v>
      </c>
    </row>
    <row r="438" spans="2:29" ht="23.25" customHeight="1">
      <c r="B438" s="100"/>
      <c r="C438" s="101"/>
      <c r="D438" s="102"/>
      <c r="E438" s="182" t="s">
        <v>761</v>
      </c>
      <c r="F438" s="182"/>
      <c r="G438" s="182"/>
      <c r="H438" s="182"/>
      <c r="I438" s="182"/>
      <c r="J438" s="182"/>
      <c r="K438" s="182"/>
      <c r="L438" s="182"/>
      <c r="M438" s="182"/>
      <c r="N438" s="182"/>
      <c r="O438" s="182"/>
      <c r="P438" s="182"/>
      <c r="Q438" s="174" t="s">
        <v>315</v>
      </c>
      <c r="R438" s="174"/>
      <c r="S438" s="103" t="s">
        <v>762</v>
      </c>
      <c r="T438" s="174"/>
      <c r="U438" s="174"/>
      <c r="V438" s="151">
        <v>5772762.21</v>
      </c>
      <c r="W438" s="151"/>
      <c r="X438" s="133">
        <f>X439</f>
        <v>5773000</v>
      </c>
      <c r="Y438" s="133"/>
      <c r="Z438" s="133">
        <f>Z439</f>
        <v>5754000</v>
      </c>
      <c r="AA438" s="133"/>
      <c r="AB438" s="104">
        <f t="shared" si="17"/>
        <v>99.674987305600453</v>
      </c>
      <c r="AC438" s="104">
        <f t="shared" si="18"/>
        <v>99.670881690628789</v>
      </c>
    </row>
    <row r="439" spans="2:29" ht="23.25" customHeight="1">
      <c r="B439" s="100"/>
      <c r="C439" s="101"/>
      <c r="D439" s="105"/>
      <c r="E439" s="173" t="s">
        <v>871</v>
      </c>
      <c r="F439" s="173"/>
      <c r="G439" s="173"/>
      <c r="H439" s="173"/>
      <c r="I439" s="173"/>
      <c r="J439" s="173"/>
      <c r="K439" s="173"/>
      <c r="L439" s="173"/>
      <c r="M439" s="173"/>
      <c r="N439" s="173"/>
      <c r="O439" s="173"/>
      <c r="P439" s="173"/>
      <c r="Q439" s="171" t="s">
        <v>315</v>
      </c>
      <c r="R439" s="171"/>
      <c r="S439" s="106" t="s">
        <v>872</v>
      </c>
      <c r="T439" s="171"/>
      <c r="U439" s="171"/>
      <c r="V439" s="172">
        <v>5772762.21</v>
      </c>
      <c r="W439" s="172"/>
      <c r="X439" s="147">
        <f>X440</f>
        <v>5773000</v>
      </c>
      <c r="Y439" s="147"/>
      <c r="Z439" s="147">
        <f>Z440</f>
        <v>5754000</v>
      </c>
      <c r="AA439" s="147"/>
      <c r="AB439" s="104">
        <f t="shared" si="17"/>
        <v>99.674987305600453</v>
      </c>
      <c r="AC439" s="104">
        <f t="shared" si="18"/>
        <v>99.670881690628789</v>
      </c>
    </row>
    <row r="440" spans="2:29" ht="15" customHeight="1">
      <c r="B440" s="100"/>
      <c r="C440" s="101"/>
      <c r="D440" s="105"/>
      <c r="E440" s="107"/>
      <c r="F440" s="108"/>
      <c r="G440" s="166" t="s">
        <v>873</v>
      </c>
      <c r="H440" s="166"/>
      <c r="I440" s="166"/>
      <c r="J440" s="166"/>
      <c r="K440" s="166"/>
      <c r="L440" s="166"/>
      <c r="M440" s="166"/>
      <c r="N440" s="166"/>
      <c r="O440" s="166"/>
      <c r="P440" s="166"/>
      <c r="Q440" s="157" t="s">
        <v>315</v>
      </c>
      <c r="R440" s="157"/>
      <c r="S440" s="109" t="s">
        <v>874</v>
      </c>
      <c r="T440" s="157"/>
      <c r="U440" s="157"/>
      <c r="V440" s="150">
        <v>5772762.21</v>
      </c>
      <c r="W440" s="150"/>
      <c r="X440" s="145">
        <f>X441+X444</f>
        <v>5773000</v>
      </c>
      <c r="Y440" s="145"/>
      <c r="Z440" s="145">
        <f>Z441+Z444</f>
        <v>5754000</v>
      </c>
      <c r="AA440" s="145"/>
      <c r="AB440" s="104">
        <f t="shared" si="17"/>
        <v>99.674987305600453</v>
      </c>
      <c r="AC440" s="104">
        <f t="shared" si="18"/>
        <v>99.670881690628789</v>
      </c>
    </row>
    <row r="441" spans="2:29" ht="23.25" customHeight="1">
      <c r="B441" s="100"/>
      <c r="C441" s="101"/>
      <c r="D441" s="110"/>
      <c r="E441" s="111"/>
      <c r="F441" s="112"/>
      <c r="G441" s="181" t="s">
        <v>324</v>
      </c>
      <c r="H441" s="181"/>
      <c r="I441" s="181"/>
      <c r="J441" s="181"/>
      <c r="K441" s="181"/>
      <c r="L441" s="181"/>
      <c r="M441" s="181"/>
      <c r="N441" s="181"/>
      <c r="O441" s="181"/>
      <c r="P441" s="181"/>
      <c r="Q441" s="160" t="s">
        <v>315</v>
      </c>
      <c r="R441" s="160"/>
      <c r="S441" s="86" t="s">
        <v>325</v>
      </c>
      <c r="T441" s="160"/>
      <c r="U441" s="160"/>
      <c r="V441" s="170">
        <v>3177086.4</v>
      </c>
      <c r="W441" s="170"/>
      <c r="X441" s="149">
        <f>X442</f>
        <v>3177000</v>
      </c>
      <c r="Y441" s="149"/>
      <c r="Z441" s="149">
        <f>Z442</f>
        <v>3177000</v>
      </c>
      <c r="AA441" s="149"/>
      <c r="AB441" s="104">
        <f t="shared" si="17"/>
        <v>99.997280527215125</v>
      </c>
      <c r="AC441" s="104">
        <f t="shared" si="18"/>
        <v>100</v>
      </c>
    </row>
    <row r="442" spans="2:29" ht="23.25" customHeight="1">
      <c r="B442" s="100"/>
      <c r="C442" s="101"/>
      <c r="D442" s="110"/>
      <c r="E442" s="111"/>
      <c r="F442" s="112"/>
      <c r="G442" s="114"/>
      <c r="H442" s="158" t="s">
        <v>411</v>
      </c>
      <c r="I442" s="158"/>
      <c r="J442" s="158"/>
      <c r="K442" s="158"/>
      <c r="L442" s="158"/>
      <c r="M442" s="158"/>
      <c r="N442" s="158"/>
      <c r="O442" s="158"/>
      <c r="P442" s="158"/>
      <c r="Q442" s="152" t="s">
        <v>315</v>
      </c>
      <c r="R442" s="152"/>
      <c r="S442" s="113" t="s">
        <v>325</v>
      </c>
      <c r="T442" s="152" t="s">
        <v>412</v>
      </c>
      <c r="U442" s="152"/>
      <c r="V442" s="169">
        <v>3177086.4</v>
      </c>
      <c r="W442" s="169"/>
      <c r="X442" s="134">
        <f>X443</f>
        <v>3177000</v>
      </c>
      <c r="Y442" s="134"/>
      <c r="Z442" s="134">
        <f>Z443</f>
        <v>3177000</v>
      </c>
      <c r="AA442" s="134"/>
      <c r="AB442" s="104">
        <f t="shared" si="17"/>
        <v>99.997280527215125</v>
      </c>
      <c r="AC442" s="104">
        <f t="shared" si="18"/>
        <v>100</v>
      </c>
    </row>
    <row r="443" spans="2:29" ht="23.25" customHeight="1">
      <c r="B443" s="100"/>
      <c r="C443" s="101"/>
      <c r="D443" s="110"/>
      <c r="E443" s="111"/>
      <c r="F443" s="112"/>
      <c r="G443" s="115"/>
      <c r="H443" s="116"/>
      <c r="I443" s="156" t="s">
        <v>326</v>
      </c>
      <c r="J443" s="156"/>
      <c r="K443" s="156"/>
      <c r="L443" s="156"/>
      <c r="M443" s="156"/>
      <c r="N443" s="156"/>
      <c r="O443" s="156"/>
      <c r="P443" s="156"/>
      <c r="Q443" s="162" t="s">
        <v>315</v>
      </c>
      <c r="R443" s="162"/>
      <c r="S443" s="117" t="s">
        <v>325</v>
      </c>
      <c r="T443" s="162" t="s">
        <v>327</v>
      </c>
      <c r="U443" s="162"/>
      <c r="V443" s="167">
        <v>3177086.4</v>
      </c>
      <c r="W443" s="167"/>
      <c r="X443" s="146">
        <v>3177000</v>
      </c>
      <c r="Y443" s="146"/>
      <c r="Z443" s="146">
        <v>3177000</v>
      </c>
      <c r="AA443" s="146"/>
      <c r="AB443" s="104">
        <f t="shared" si="17"/>
        <v>99.997280527215125</v>
      </c>
      <c r="AC443" s="104">
        <f t="shared" si="18"/>
        <v>100</v>
      </c>
    </row>
    <row r="444" spans="2:29" ht="23.25" customHeight="1">
      <c r="B444" s="100"/>
      <c r="C444" s="101"/>
      <c r="D444" s="110"/>
      <c r="E444" s="111"/>
      <c r="F444" s="112"/>
      <c r="G444" s="181" t="s">
        <v>328</v>
      </c>
      <c r="H444" s="181"/>
      <c r="I444" s="181"/>
      <c r="J444" s="181"/>
      <c r="K444" s="181"/>
      <c r="L444" s="181"/>
      <c r="M444" s="181"/>
      <c r="N444" s="181"/>
      <c r="O444" s="181"/>
      <c r="P444" s="181"/>
      <c r="Q444" s="160" t="s">
        <v>315</v>
      </c>
      <c r="R444" s="160"/>
      <c r="S444" s="86" t="s">
        <v>329</v>
      </c>
      <c r="T444" s="160"/>
      <c r="U444" s="160"/>
      <c r="V444" s="170">
        <v>2595675.81</v>
      </c>
      <c r="W444" s="170"/>
      <c r="X444" s="149">
        <f>X445</f>
        <v>2596000</v>
      </c>
      <c r="Y444" s="149"/>
      <c r="Z444" s="149">
        <f>Z445</f>
        <v>2577000</v>
      </c>
      <c r="AA444" s="149"/>
      <c r="AB444" s="104">
        <f t="shared" si="17"/>
        <v>99.280502983922332</v>
      </c>
      <c r="AC444" s="104">
        <f t="shared" si="18"/>
        <v>99.268104776579364</v>
      </c>
    </row>
    <row r="445" spans="2:29" ht="23.25" customHeight="1">
      <c r="B445" s="100"/>
      <c r="C445" s="101"/>
      <c r="D445" s="110"/>
      <c r="E445" s="111"/>
      <c r="F445" s="112"/>
      <c r="G445" s="114"/>
      <c r="H445" s="158" t="s">
        <v>779</v>
      </c>
      <c r="I445" s="158"/>
      <c r="J445" s="158"/>
      <c r="K445" s="158"/>
      <c r="L445" s="158"/>
      <c r="M445" s="158"/>
      <c r="N445" s="158"/>
      <c r="O445" s="158"/>
      <c r="P445" s="158"/>
      <c r="Q445" s="152" t="s">
        <v>315</v>
      </c>
      <c r="R445" s="152"/>
      <c r="S445" s="113" t="s">
        <v>329</v>
      </c>
      <c r="T445" s="152" t="s">
        <v>780</v>
      </c>
      <c r="U445" s="152"/>
      <c r="V445" s="169">
        <v>2595675.81</v>
      </c>
      <c r="W445" s="169"/>
      <c r="X445" s="134">
        <f>X446</f>
        <v>2596000</v>
      </c>
      <c r="Y445" s="134"/>
      <c r="Z445" s="134">
        <f>Z446</f>
        <v>2577000</v>
      </c>
      <c r="AA445" s="134"/>
      <c r="AB445" s="104">
        <f t="shared" si="17"/>
        <v>99.280502983922332</v>
      </c>
      <c r="AC445" s="104">
        <f t="shared" si="18"/>
        <v>99.268104776579364</v>
      </c>
    </row>
    <row r="446" spans="2:29" ht="23.25" customHeight="1">
      <c r="B446" s="100"/>
      <c r="C446" s="101"/>
      <c r="D446" s="110"/>
      <c r="E446" s="111"/>
      <c r="F446" s="112"/>
      <c r="G446" s="115"/>
      <c r="H446" s="116"/>
      <c r="I446" s="156" t="s">
        <v>781</v>
      </c>
      <c r="J446" s="156"/>
      <c r="K446" s="156"/>
      <c r="L446" s="156"/>
      <c r="M446" s="156"/>
      <c r="N446" s="156"/>
      <c r="O446" s="156"/>
      <c r="P446" s="156"/>
      <c r="Q446" s="162" t="s">
        <v>315</v>
      </c>
      <c r="R446" s="162"/>
      <c r="S446" s="117" t="s">
        <v>329</v>
      </c>
      <c r="T446" s="162" t="s">
        <v>782</v>
      </c>
      <c r="U446" s="162"/>
      <c r="V446" s="167">
        <v>2595675.81</v>
      </c>
      <c r="W446" s="167"/>
      <c r="X446" s="146">
        <v>2596000</v>
      </c>
      <c r="Y446" s="146"/>
      <c r="Z446" s="146">
        <v>2577000</v>
      </c>
      <c r="AA446" s="146"/>
      <c r="AB446" s="104">
        <f t="shared" si="17"/>
        <v>99.280502983922332</v>
      </c>
      <c r="AC446" s="104">
        <f t="shared" si="18"/>
        <v>99.268104776579364</v>
      </c>
    </row>
    <row r="447" spans="2:29" s="99" customFormat="1" ht="15" customHeight="1">
      <c r="B447" s="97"/>
      <c r="C447" s="165" t="s">
        <v>330</v>
      </c>
      <c r="D447" s="165"/>
      <c r="E447" s="165"/>
      <c r="F447" s="165"/>
      <c r="G447" s="165"/>
      <c r="H447" s="165"/>
      <c r="I447" s="165"/>
      <c r="J447" s="165"/>
      <c r="K447" s="165"/>
      <c r="L447" s="165"/>
      <c r="M447" s="165"/>
      <c r="N447" s="165"/>
      <c r="O447" s="165"/>
      <c r="P447" s="165"/>
      <c r="Q447" s="175" t="s">
        <v>331</v>
      </c>
      <c r="R447" s="175"/>
      <c r="S447" s="96"/>
      <c r="T447" s="175"/>
      <c r="U447" s="175"/>
      <c r="V447" s="151">
        <f>V448</f>
        <v>256900418</v>
      </c>
      <c r="W447" s="151"/>
      <c r="X447" s="207">
        <f>X448</f>
        <v>256900000</v>
      </c>
      <c r="Y447" s="207"/>
      <c r="Z447" s="207">
        <f>Z448</f>
        <v>252637000</v>
      </c>
      <c r="AA447" s="207"/>
      <c r="AB447" s="104">
        <f t="shared" si="17"/>
        <v>98.340439446073617</v>
      </c>
      <c r="AC447" s="104">
        <f t="shared" si="18"/>
        <v>98.340599455040874</v>
      </c>
    </row>
    <row r="448" spans="2:29" ht="34.5" customHeight="1">
      <c r="B448" s="100"/>
      <c r="C448" s="101"/>
      <c r="D448" s="102"/>
      <c r="E448" s="182" t="s">
        <v>661</v>
      </c>
      <c r="F448" s="182"/>
      <c r="G448" s="182"/>
      <c r="H448" s="182"/>
      <c r="I448" s="182"/>
      <c r="J448" s="182"/>
      <c r="K448" s="182"/>
      <c r="L448" s="182"/>
      <c r="M448" s="182"/>
      <c r="N448" s="182"/>
      <c r="O448" s="182"/>
      <c r="P448" s="182"/>
      <c r="Q448" s="174" t="s">
        <v>331</v>
      </c>
      <c r="R448" s="174"/>
      <c r="S448" s="103" t="s">
        <v>662</v>
      </c>
      <c r="T448" s="174"/>
      <c r="U448" s="174"/>
      <c r="V448" s="151">
        <v>256900418</v>
      </c>
      <c r="W448" s="151"/>
      <c r="X448" s="133">
        <v>256900000</v>
      </c>
      <c r="Y448" s="133"/>
      <c r="Z448" s="133">
        <f>Z449+Z469+Z474+Z501</f>
        <v>252637000</v>
      </c>
      <c r="AA448" s="133"/>
      <c r="AB448" s="104">
        <f t="shared" si="17"/>
        <v>98.340439446073617</v>
      </c>
      <c r="AC448" s="104">
        <f t="shared" si="18"/>
        <v>98.340599455040874</v>
      </c>
    </row>
    <row r="449" spans="2:29" ht="15" customHeight="1">
      <c r="B449" s="100"/>
      <c r="C449" s="101"/>
      <c r="D449" s="105"/>
      <c r="E449" s="173" t="s">
        <v>663</v>
      </c>
      <c r="F449" s="173"/>
      <c r="G449" s="173"/>
      <c r="H449" s="173"/>
      <c r="I449" s="173"/>
      <c r="J449" s="173"/>
      <c r="K449" s="173"/>
      <c r="L449" s="173"/>
      <c r="M449" s="173"/>
      <c r="N449" s="173"/>
      <c r="O449" s="173"/>
      <c r="P449" s="173"/>
      <c r="Q449" s="171" t="s">
        <v>331</v>
      </c>
      <c r="R449" s="171"/>
      <c r="S449" s="106" t="s">
        <v>664</v>
      </c>
      <c r="T449" s="171"/>
      <c r="U449" s="171"/>
      <c r="V449" s="150">
        <v>57782419</v>
      </c>
      <c r="W449" s="150"/>
      <c r="X449" s="147">
        <f>X450</f>
        <v>57782000</v>
      </c>
      <c r="Y449" s="147"/>
      <c r="Z449" s="147">
        <f>Z450</f>
        <v>57014000</v>
      </c>
      <c r="AA449" s="147"/>
      <c r="AB449" s="104">
        <f t="shared" si="17"/>
        <v>98.670150863708216</v>
      </c>
      <c r="AC449" s="104">
        <f t="shared" si="18"/>
        <v>98.670866359766023</v>
      </c>
    </row>
    <row r="450" spans="2:29" ht="45.75" customHeight="1">
      <c r="B450" s="100"/>
      <c r="C450" s="101"/>
      <c r="D450" s="105"/>
      <c r="E450" s="107"/>
      <c r="F450" s="108"/>
      <c r="G450" s="166" t="s">
        <v>665</v>
      </c>
      <c r="H450" s="166"/>
      <c r="I450" s="166"/>
      <c r="J450" s="166"/>
      <c r="K450" s="166"/>
      <c r="L450" s="166"/>
      <c r="M450" s="166"/>
      <c r="N450" s="166"/>
      <c r="O450" s="166"/>
      <c r="P450" s="166"/>
      <c r="Q450" s="157" t="s">
        <v>331</v>
      </c>
      <c r="R450" s="157"/>
      <c r="S450" s="109" t="s">
        <v>666</v>
      </c>
      <c r="T450" s="157"/>
      <c r="U450" s="157"/>
      <c r="V450" s="150">
        <v>57782420</v>
      </c>
      <c r="W450" s="150"/>
      <c r="X450" s="145">
        <f>X451+X454+X457+X460+X463+X466</f>
        <v>57782000</v>
      </c>
      <c r="Y450" s="145"/>
      <c r="Z450" s="145">
        <f>Z451+Z454+Z457+Z460+Z463+Z466</f>
        <v>57014000</v>
      </c>
      <c r="AA450" s="145"/>
      <c r="AB450" s="104">
        <f t="shared" si="17"/>
        <v>98.670149156092805</v>
      </c>
      <c r="AC450" s="104">
        <f t="shared" si="18"/>
        <v>98.670866359766023</v>
      </c>
    </row>
    <row r="451" spans="2:29" ht="68.25" customHeight="1">
      <c r="B451" s="100"/>
      <c r="C451" s="101"/>
      <c r="D451" s="110"/>
      <c r="E451" s="111"/>
      <c r="F451" s="112"/>
      <c r="G451" s="181" t="s">
        <v>667</v>
      </c>
      <c r="H451" s="181"/>
      <c r="I451" s="181"/>
      <c r="J451" s="181"/>
      <c r="K451" s="181"/>
      <c r="L451" s="181"/>
      <c r="M451" s="181"/>
      <c r="N451" s="181"/>
      <c r="O451" s="181"/>
      <c r="P451" s="181"/>
      <c r="Q451" s="160" t="s">
        <v>331</v>
      </c>
      <c r="R451" s="160"/>
      <c r="S451" s="86" t="s">
        <v>668</v>
      </c>
      <c r="T451" s="160"/>
      <c r="U451" s="160"/>
      <c r="V451" s="170">
        <v>100000</v>
      </c>
      <c r="W451" s="170"/>
      <c r="X451" s="149">
        <f>X452</f>
        <v>100000</v>
      </c>
      <c r="Y451" s="149"/>
      <c r="Z451" s="149">
        <f>Z452</f>
        <v>100000</v>
      </c>
      <c r="AA451" s="149"/>
      <c r="AB451" s="104">
        <f t="shared" si="17"/>
        <v>100</v>
      </c>
      <c r="AC451" s="104">
        <f t="shared" si="18"/>
        <v>100</v>
      </c>
    </row>
    <row r="452" spans="2:29" ht="23.25" customHeight="1">
      <c r="B452" s="100"/>
      <c r="C452" s="101"/>
      <c r="D452" s="110"/>
      <c r="E452" s="111"/>
      <c r="F452" s="112"/>
      <c r="G452" s="114"/>
      <c r="H452" s="158" t="s">
        <v>887</v>
      </c>
      <c r="I452" s="158"/>
      <c r="J452" s="158"/>
      <c r="K452" s="158"/>
      <c r="L452" s="158"/>
      <c r="M452" s="158"/>
      <c r="N452" s="158"/>
      <c r="O452" s="158"/>
      <c r="P452" s="158"/>
      <c r="Q452" s="152" t="s">
        <v>331</v>
      </c>
      <c r="R452" s="152"/>
      <c r="S452" s="113" t="s">
        <v>668</v>
      </c>
      <c r="T452" s="152" t="s">
        <v>888</v>
      </c>
      <c r="U452" s="152"/>
      <c r="V452" s="169">
        <v>100000</v>
      </c>
      <c r="W452" s="169"/>
      <c r="X452" s="134">
        <f>X453</f>
        <v>100000</v>
      </c>
      <c r="Y452" s="134"/>
      <c r="Z452" s="134">
        <f>Z453</f>
        <v>100000</v>
      </c>
      <c r="AA452" s="134"/>
      <c r="AB452" s="104">
        <f t="shared" si="17"/>
        <v>100</v>
      </c>
      <c r="AC452" s="104">
        <f t="shared" si="18"/>
        <v>100</v>
      </c>
    </row>
    <row r="453" spans="2:29" ht="15" customHeight="1">
      <c r="B453" s="100"/>
      <c r="C453" s="101"/>
      <c r="D453" s="110"/>
      <c r="E453" s="111"/>
      <c r="F453" s="112"/>
      <c r="G453" s="115"/>
      <c r="H453" s="116"/>
      <c r="I453" s="156" t="s">
        <v>669</v>
      </c>
      <c r="J453" s="156"/>
      <c r="K453" s="156"/>
      <c r="L453" s="156"/>
      <c r="M453" s="156"/>
      <c r="N453" s="156"/>
      <c r="O453" s="156"/>
      <c r="P453" s="156"/>
      <c r="Q453" s="162" t="s">
        <v>331</v>
      </c>
      <c r="R453" s="162"/>
      <c r="S453" s="117" t="s">
        <v>668</v>
      </c>
      <c r="T453" s="162" t="s">
        <v>670</v>
      </c>
      <c r="U453" s="162"/>
      <c r="V453" s="167">
        <v>100000</v>
      </c>
      <c r="W453" s="167"/>
      <c r="X453" s="146">
        <v>100000</v>
      </c>
      <c r="Y453" s="146"/>
      <c r="Z453" s="146">
        <v>100000</v>
      </c>
      <c r="AA453" s="146"/>
      <c r="AB453" s="104">
        <f t="shared" si="17"/>
        <v>100</v>
      </c>
      <c r="AC453" s="104">
        <f t="shared" si="18"/>
        <v>100</v>
      </c>
    </row>
    <row r="454" spans="2:29" ht="90.75" customHeight="1">
      <c r="B454" s="100"/>
      <c r="C454" s="101"/>
      <c r="D454" s="110"/>
      <c r="E454" s="111"/>
      <c r="F454" s="112"/>
      <c r="G454" s="181" t="s">
        <v>337</v>
      </c>
      <c r="H454" s="181"/>
      <c r="I454" s="181"/>
      <c r="J454" s="181"/>
      <c r="K454" s="181"/>
      <c r="L454" s="181"/>
      <c r="M454" s="181"/>
      <c r="N454" s="181"/>
      <c r="O454" s="181"/>
      <c r="P454" s="181"/>
      <c r="Q454" s="160" t="s">
        <v>331</v>
      </c>
      <c r="R454" s="160"/>
      <c r="S454" s="86" t="s">
        <v>338</v>
      </c>
      <c r="T454" s="160"/>
      <c r="U454" s="160"/>
      <c r="V454" s="170">
        <v>25500000</v>
      </c>
      <c r="W454" s="170"/>
      <c r="X454" s="149">
        <f>X455</f>
        <v>25500000</v>
      </c>
      <c r="Y454" s="149"/>
      <c r="Z454" s="149">
        <f>Z455</f>
        <v>25245000</v>
      </c>
      <c r="AA454" s="149"/>
      <c r="AB454" s="104">
        <f t="shared" si="17"/>
        <v>99</v>
      </c>
      <c r="AC454" s="104">
        <f t="shared" si="18"/>
        <v>99</v>
      </c>
    </row>
    <row r="455" spans="2:29" ht="23.25" customHeight="1">
      <c r="B455" s="100"/>
      <c r="C455" s="101"/>
      <c r="D455" s="110"/>
      <c r="E455" s="111"/>
      <c r="F455" s="112"/>
      <c r="G455" s="114"/>
      <c r="H455" s="158" t="s">
        <v>887</v>
      </c>
      <c r="I455" s="158"/>
      <c r="J455" s="158"/>
      <c r="K455" s="158"/>
      <c r="L455" s="158"/>
      <c r="M455" s="158"/>
      <c r="N455" s="158"/>
      <c r="O455" s="158"/>
      <c r="P455" s="158"/>
      <c r="Q455" s="152" t="s">
        <v>331</v>
      </c>
      <c r="R455" s="152"/>
      <c r="S455" s="113" t="s">
        <v>338</v>
      </c>
      <c r="T455" s="152" t="s">
        <v>888</v>
      </c>
      <c r="U455" s="152"/>
      <c r="V455" s="169">
        <v>25500000</v>
      </c>
      <c r="W455" s="169"/>
      <c r="X455" s="134">
        <f>X456</f>
        <v>25500000</v>
      </c>
      <c r="Y455" s="134"/>
      <c r="Z455" s="134">
        <f>Z456</f>
        <v>25245000</v>
      </c>
      <c r="AA455" s="134"/>
      <c r="AB455" s="104">
        <f t="shared" si="17"/>
        <v>99</v>
      </c>
      <c r="AC455" s="104">
        <f t="shared" si="18"/>
        <v>99</v>
      </c>
    </row>
    <row r="456" spans="2:29" ht="15" customHeight="1">
      <c r="B456" s="100"/>
      <c r="C456" s="101"/>
      <c r="D456" s="110"/>
      <c r="E456" s="111"/>
      <c r="F456" s="112"/>
      <c r="G456" s="115"/>
      <c r="H456" s="116"/>
      <c r="I456" s="156" t="s">
        <v>669</v>
      </c>
      <c r="J456" s="156"/>
      <c r="K456" s="156"/>
      <c r="L456" s="156"/>
      <c r="M456" s="156"/>
      <c r="N456" s="156"/>
      <c r="O456" s="156"/>
      <c r="P456" s="156"/>
      <c r="Q456" s="162" t="s">
        <v>331</v>
      </c>
      <c r="R456" s="162"/>
      <c r="S456" s="117" t="s">
        <v>338</v>
      </c>
      <c r="T456" s="162" t="s">
        <v>670</v>
      </c>
      <c r="U456" s="162"/>
      <c r="V456" s="167">
        <v>25500000</v>
      </c>
      <c r="W456" s="167"/>
      <c r="X456" s="146">
        <v>25500000</v>
      </c>
      <c r="Y456" s="146"/>
      <c r="Z456" s="146">
        <v>25245000</v>
      </c>
      <c r="AA456" s="146"/>
      <c r="AB456" s="104">
        <f t="shared" si="17"/>
        <v>99</v>
      </c>
      <c r="AC456" s="104">
        <f t="shared" si="18"/>
        <v>99</v>
      </c>
    </row>
    <row r="457" spans="2:29" ht="34.5" customHeight="1">
      <c r="B457" s="100"/>
      <c r="C457" s="101"/>
      <c r="D457" s="110"/>
      <c r="E457" s="111"/>
      <c r="F457" s="112"/>
      <c r="G457" s="181" t="s">
        <v>339</v>
      </c>
      <c r="H457" s="181"/>
      <c r="I457" s="181"/>
      <c r="J457" s="181"/>
      <c r="K457" s="181"/>
      <c r="L457" s="181"/>
      <c r="M457" s="181"/>
      <c r="N457" s="181"/>
      <c r="O457" s="181"/>
      <c r="P457" s="181"/>
      <c r="Q457" s="160" t="s">
        <v>331</v>
      </c>
      <c r="R457" s="160"/>
      <c r="S457" s="86" t="s">
        <v>340</v>
      </c>
      <c r="T457" s="160"/>
      <c r="U457" s="160"/>
      <c r="V457" s="170">
        <v>22275000</v>
      </c>
      <c r="W457" s="170"/>
      <c r="X457" s="149">
        <f>X458</f>
        <v>22275000</v>
      </c>
      <c r="Y457" s="149"/>
      <c r="Z457" s="149">
        <f>Z458</f>
        <v>22052000</v>
      </c>
      <c r="AA457" s="149"/>
      <c r="AB457" s="104">
        <f t="shared" si="17"/>
        <v>98.998877665544327</v>
      </c>
      <c r="AC457" s="104">
        <f t="shared" si="18"/>
        <v>98.998877665544327</v>
      </c>
    </row>
    <row r="458" spans="2:29" ht="23.25" customHeight="1">
      <c r="B458" s="100"/>
      <c r="C458" s="101"/>
      <c r="D458" s="110"/>
      <c r="E458" s="111"/>
      <c r="F458" s="112"/>
      <c r="G458" s="114"/>
      <c r="H458" s="158" t="s">
        <v>887</v>
      </c>
      <c r="I458" s="158"/>
      <c r="J458" s="158"/>
      <c r="K458" s="158"/>
      <c r="L458" s="158"/>
      <c r="M458" s="158"/>
      <c r="N458" s="158"/>
      <c r="O458" s="158"/>
      <c r="P458" s="158"/>
      <c r="Q458" s="152" t="s">
        <v>331</v>
      </c>
      <c r="R458" s="152"/>
      <c r="S458" s="113" t="s">
        <v>340</v>
      </c>
      <c r="T458" s="152" t="s">
        <v>888</v>
      </c>
      <c r="U458" s="152"/>
      <c r="V458" s="169">
        <v>22275000</v>
      </c>
      <c r="W458" s="169"/>
      <c r="X458" s="134">
        <f>X459</f>
        <v>22275000</v>
      </c>
      <c r="Y458" s="134"/>
      <c r="Z458" s="134">
        <f>Z459</f>
        <v>22052000</v>
      </c>
      <c r="AA458" s="134"/>
      <c r="AB458" s="104">
        <f t="shared" ref="AB458:AB519" si="19">Z458/V458*100</f>
        <v>98.998877665544327</v>
      </c>
      <c r="AC458" s="104">
        <f t="shared" ref="AC458:AC521" si="20">Z458/X458*100</f>
        <v>98.998877665544327</v>
      </c>
    </row>
    <row r="459" spans="2:29" ht="15" customHeight="1">
      <c r="B459" s="100"/>
      <c r="C459" s="101"/>
      <c r="D459" s="110"/>
      <c r="E459" s="111"/>
      <c r="F459" s="112"/>
      <c r="G459" s="115"/>
      <c r="H459" s="116"/>
      <c r="I459" s="156" t="s">
        <v>669</v>
      </c>
      <c r="J459" s="156"/>
      <c r="K459" s="156"/>
      <c r="L459" s="156"/>
      <c r="M459" s="156"/>
      <c r="N459" s="156"/>
      <c r="O459" s="156"/>
      <c r="P459" s="156"/>
      <c r="Q459" s="162" t="s">
        <v>331</v>
      </c>
      <c r="R459" s="162"/>
      <c r="S459" s="117" t="s">
        <v>340</v>
      </c>
      <c r="T459" s="162" t="s">
        <v>670</v>
      </c>
      <c r="U459" s="162"/>
      <c r="V459" s="167">
        <v>22275000</v>
      </c>
      <c r="W459" s="167"/>
      <c r="X459" s="146">
        <v>22275000</v>
      </c>
      <c r="Y459" s="146"/>
      <c r="Z459" s="146">
        <v>22052000</v>
      </c>
      <c r="AA459" s="146"/>
      <c r="AB459" s="104">
        <f t="shared" si="19"/>
        <v>98.998877665544327</v>
      </c>
      <c r="AC459" s="104">
        <f t="shared" si="20"/>
        <v>98.998877665544327</v>
      </c>
    </row>
    <row r="460" spans="2:29" ht="45.75" customHeight="1">
      <c r="B460" s="100"/>
      <c r="C460" s="101"/>
      <c r="D460" s="110"/>
      <c r="E460" s="111"/>
      <c r="F460" s="112"/>
      <c r="G460" s="181" t="s">
        <v>341</v>
      </c>
      <c r="H460" s="181"/>
      <c r="I460" s="181"/>
      <c r="J460" s="181"/>
      <c r="K460" s="181"/>
      <c r="L460" s="181"/>
      <c r="M460" s="181"/>
      <c r="N460" s="181"/>
      <c r="O460" s="181"/>
      <c r="P460" s="181"/>
      <c r="Q460" s="160" t="s">
        <v>331</v>
      </c>
      <c r="R460" s="160"/>
      <c r="S460" s="86" t="s">
        <v>342</v>
      </c>
      <c r="T460" s="160"/>
      <c r="U460" s="160"/>
      <c r="V460" s="167">
        <v>9550108</v>
      </c>
      <c r="W460" s="167"/>
      <c r="X460" s="149">
        <f>X461</f>
        <v>9550000</v>
      </c>
      <c r="Y460" s="149"/>
      <c r="Z460" s="149">
        <f>Z461</f>
        <v>9267000</v>
      </c>
      <c r="AA460" s="149"/>
      <c r="AB460" s="104">
        <f t="shared" si="19"/>
        <v>97.035551849256578</v>
      </c>
      <c r="AC460" s="104">
        <f t="shared" si="20"/>
        <v>97.03664921465969</v>
      </c>
    </row>
    <row r="461" spans="2:29" ht="23.25" customHeight="1">
      <c r="B461" s="100"/>
      <c r="C461" s="101"/>
      <c r="D461" s="110"/>
      <c r="E461" s="111"/>
      <c r="F461" s="112"/>
      <c r="G461" s="114"/>
      <c r="H461" s="158" t="s">
        <v>887</v>
      </c>
      <c r="I461" s="158"/>
      <c r="J461" s="158"/>
      <c r="K461" s="158"/>
      <c r="L461" s="158"/>
      <c r="M461" s="158"/>
      <c r="N461" s="158"/>
      <c r="O461" s="158"/>
      <c r="P461" s="158"/>
      <c r="Q461" s="152" t="s">
        <v>331</v>
      </c>
      <c r="R461" s="152"/>
      <c r="S461" s="113" t="s">
        <v>342</v>
      </c>
      <c r="T461" s="152" t="s">
        <v>888</v>
      </c>
      <c r="U461" s="152"/>
      <c r="V461" s="167">
        <v>9550109</v>
      </c>
      <c r="W461" s="167"/>
      <c r="X461" s="134">
        <f>X462</f>
        <v>9550000</v>
      </c>
      <c r="Y461" s="134"/>
      <c r="Z461" s="134">
        <f>Z462</f>
        <v>9267000</v>
      </c>
      <c r="AA461" s="134"/>
      <c r="AB461" s="104">
        <f t="shared" si="19"/>
        <v>97.035541688581773</v>
      </c>
      <c r="AC461" s="104">
        <f t="shared" si="20"/>
        <v>97.03664921465969</v>
      </c>
    </row>
    <row r="462" spans="2:29" ht="15" customHeight="1">
      <c r="B462" s="100"/>
      <c r="C462" s="101"/>
      <c r="D462" s="110"/>
      <c r="E462" s="111"/>
      <c r="F462" s="112"/>
      <c r="G462" s="115"/>
      <c r="H462" s="116"/>
      <c r="I462" s="156" t="s">
        <v>669</v>
      </c>
      <c r="J462" s="156"/>
      <c r="K462" s="156"/>
      <c r="L462" s="156"/>
      <c r="M462" s="156"/>
      <c r="N462" s="156"/>
      <c r="O462" s="156"/>
      <c r="P462" s="156"/>
      <c r="Q462" s="162" t="s">
        <v>331</v>
      </c>
      <c r="R462" s="162"/>
      <c r="S462" s="117" t="s">
        <v>342</v>
      </c>
      <c r="T462" s="162" t="s">
        <v>670</v>
      </c>
      <c r="U462" s="162"/>
      <c r="V462" s="167">
        <v>9550110</v>
      </c>
      <c r="W462" s="167"/>
      <c r="X462" s="146">
        <v>9550000</v>
      </c>
      <c r="Y462" s="146"/>
      <c r="Z462" s="146">
        <v>9267000</v>
      </c>
      <c r="AA462" s="146"/>
      <c r="AB462" s="104">
        <f t="shared" si="19"/>
        <v>97.0355315279091</v>
      </c>
      <c r="AC462" s="104">
        <f t="shared" si="20"/>
        <v>97.03664921465969</v>
      </c>
    </row>
    <row r="463" spans="2:29" ht="23.25" customHeight="1">
      <c r="B463" s="100"/>
      <c r="C463" s="101"/>
      <c r="D463" s="110"/>
      <c r="E463" s="111"/>
      <c r="F463" s="112"/>
      <c r="G463" s="181" t="s">
        <v>343</v>
      </c>
      <c r="H463" s="181"/>
      <c r="I463" s="181"/>
      <c r="J463" s="181"/>
      <c r="K463" s="181"/>
      <c r="L463" s="181"/>
      <c r="M463" s="181"/>
      <c r="N463" s="181"/>
      <c r="O463" s="181"/>
      <c r="P463" s="181"/>
      <c r="Q463" s="160" t="s">
        <v>331</v>
      </c>
      <c r="R463" s="160"/>
      <c r="S463" s="86" t="s">
        <v>344</v>
      </c>
      <c r="T463" s="160"/>
      <c r="U463" s="160"/>
      <c r="V463" s="170">
        <v>225000</v>
      </c>
      <c r="W463" s="170"/>
      <c r="X463" s="149">
        <f>X464</f>
        <v>225000</v>
      </c>
      <c r="Y463" s="149"/>
      <c r="Z463" s="149">
        <f>Z464</f>
        <v>223000</v>
      </c>
      <c r="AA463" s="149"/>
      <c r="AB463" s="104">
        <f t="shared" si="19"/>
        <v>99.111111111111114</v>
      </c>
      <c r="AC463" s="104">
        <f t="shared" si="20"/>
        <v>99.111111111111114</v>
      </c>
    </row>
    <row r="464" spans="2:29" ht="23.25" customHeight="1">
      <c r="B464" s="100"/>
      <c r="C464" s="101"/>
      <c r="D464" s="110"/>
      <c r="E464" s="111"/>
      <c r="F464" s="112"/>
      <c r="G464" s="114"/>
      <c r="H464" s="158" t="s">
        <v>887</v>
      </c>
      <c r="I464" s="158"/>
      <c r="J464" s="158"/>
      <c r="K464" s="158"/>
      <c r="L464" s="158"/>
      <c r="M464" s="158"/>
      <c r="N464" s="158"/>
      <c r="O464" s="158"/>
      <c r="P464" s="158"/>
      <c r="Q464" s="152" t="s">
        <v>331</v>
      </c>
      <c r="R464" s="152"/>
      <c r="S464" s="113" t="s">
        <v>344</v>
      </c>
      <c r="T464" s="152" t="s">
        <v>888</v>
      </c>
      <c r="U464" s="152"/>
      <c r="V464" s="169">
        <v>225000</v>
      </c>
      <c r="W464" s="169"/>
      <c r="X464" s="134">
        <f>X465</f>
        <v>225000</v>
      </c>
      <c r="Y464" s="134"/>
      <c r="Z464" s="134">
        <f>Z465</f>
        <v>223000</v>
      </c>
      <c r="AA464" s="134"/>
      <c r="AB464" s="104">
        <f t="shared" si="19"/>
        <v>99.111111111111114</v>
      </c>
      <c r="AC464" s="104">
        <f t="shared" si="20"/>
        <v>99.111111111111114</v>
      </c>
    </row>
    <row r="465" spans="2:29" ht="15" customHeight="1">
      <c r="B465" s="100"/>
      <c r="C465" s="101"/>
      <c r="D465" s="110"/>
      <c r="E465" s="111"/>
      <c r="F465" s="112"/>
      <c r="G465" s="115"/>
      <c r="H465" s="116"/>
      <c r="I465" s="156" t="s">
        <v>669</v>
      </c>
      <c r="J465" s="156"/>
      <c r="K465" s="156"/>
      <c r="L465" s="156"/>
      <c r="M465" s="156"/>
      <c r="N465" s="156"/>
      <c r="O465" s="156"/>
      <c r="P465" s="156"/>
      <c r="Q465" s="162" t="s">
        <v>331</v>
      </c>
      <c r="R465" s="162"/>
      <c r="S465" s="117" t="s">
        <v>344</v>
      </c>
      <c r="T465" s="162" t="s">
        <v>670</v>
      </c>
      <c r="U465" s="162"/>
      <c r="V465" s="167">
        <v>225000</v>
      </c>
      <c r="W465" s="167"/>
      <c r="X465" s="146">
        <v>225000</v>
      </c>
      <c r="Y465" s="146"/>
      <c r="Z465" s="146">
        <v>223000</v>
      </c>
      <c r="AA465" s="146"/>
      <c r="AB465" s="104">
        <f t="shared" si="19"/>
        <v>99.111111111111114</v>
      </c>
      <c r="AC465" s="104">
        <f t="shared" si="20"/>
        <v>99.111111111111114</v>
      </c>
    </row>
    <row r="466" spans="2:29" ht="15" customHeight="1">
      <c r="B466" s="100"/>
      <c r="C466" s="101"/>
      <c r="D466" s="110"/>
      <c r="E466" s="111"/>
      <c r="F466" s="112"/>
      <c r="G466" s="181" t="s">
        <v>345</v>
      </c>
      <c r="H466" s="181"/>
      <c r="I466" s="181"/>
      <c r="J466" s="181"/>
      <c r="K466" s="181"/>
      <c r="L466" s="181"/>
      <c r="M466" s="181"/>
      <c r="N466" s="181"/>
      <c r="O466" s="181"/>
      <c r="P466" s="181"/>
      <c r="Q466" s="160" t="s">
        <v>331</v>
      </c>
      <c r="R466" s="160"/>
      <c r="S466" s="86" t="s">
        <v>346</v>
      </c>
      <c r="T466" s="160"/>
      <c r="U466" s="160"/>
      <c r="V466" s="167">
        <v>132408</v>
      </c>
      <c r="W466" s="167"/>
      <c r="X466" s="149">
        <f>X467</f>
        <v>132000</v>
      </c>
      <c r="Y466" s="149"/>
      <c r="Z466" s="149">
        <f>Z467</f>
        <v>127000</v>
      </c>
      <c r="AA466" s="149"/>
      <c r="AB466" s="104">
        <f>Z466/132000*100</f>
        <v>96.212121212121218</v>
      </c>
      <c r="AC466" s="104">
        <f t="shared" si="20"/>
        <v>96.212121212121218</v>
      </c>
    </row>
    <row r="467" spans="2:29" ht="23.25" customHeight="1">
      <c r="B467" s="100"/>
      <c r="C467" s="101"/>
      <c r="D467" s="110"/>
      <c r="E467" s="111"/>
      <c r="F467" s="112"/>
      <c r="G467" s="114"/>
      <c r="H467" s="158" t="s">
        <v>887</v>
      </c>
      <c r="I467" s="158"/>
      <c r="J467" s="158"/>
      <c r="K467" s="158"/>
      <c r="L467" s="158"/>
      <c r="M467" s="158"/>
      <c r="N467" s="158"/>
      <c r="O467" s="158"/>
      <c r="P467" s="158"/>
      <c r="Q467" s="152" t="s">
        <v>331</v>
      </c>
      <c r="R467" s="152"/>
      <c r="S467" s="113" t="s">
        <v>346</v>
      </c>
      <c r="T467" s="152" t="s">
        <v>888</v>
      </c>
      <c r="U467" s="152"/>
      <c r="V467" s="167">
        <v>132409</v>
      </c>
      <c r="W467" s="167"/>
      <c r="X467" s="134">
        <f>X468</f>
        <v>132000</v>
      </c>
      <c r="Y467" s="134"/>
      <c r="Z467" s="134">
        <f>Z468</f>
        <v>127000</v>
      </c>
      <c r="AA467" s="134"/>
      <c r="AB467" s="104">
        <f>Z467/132000*100</f>
        <v>96.212121212121218</v>
      </c>
      <c r="AC467" s="104">
        <f t="shared" si="20"/>
        <v>96.212121212121218</v>
      </c>
    </row>
    <row r="468" spans="2:29" ht="15" customHeight="1">
      <c r="B468" s="100"/>
      <c r="C468" s="101"/>
      <c r="D468" s="110"/>
      <c r="E468" s="111"/>
      <c r="F468" s="112"/>
      <c r="G468" s="115"/>
      <c r="H468" s="116"/>
      <c r="I468" s="156" t="s">
        <v>669</v>
      </c>
      <c r="J468" s="156"/>
      <c r="K468" s="156"/>
      <c r="L468" s="156"/>
      <c r="M468" s="156"/>
      <c r="N468" s="156"/>
      <c r="O468" s="156"/>
      <c r="P468" s="156"/>
      <c r="Q468" s="162" t="s">
        <v>331</v>
      </c>
      <c r="R468" s="162"/>
      <c r="S468" s="117" t="s">
        <v>346</v>
      </c>
      <c r="T468" s="162" t="s">
        <v>670</v>
      </c>
      <c r="U468" s="162"/>
      <c r="V468" s="167">
        <v>132410</v>
      </c>
      <c r="W468" s="167"/>
      <c r="X468" s="146">
        <v>132000</v>
      </c>
      <c r="Y468" s="146"/>
      <c r="Z468" s="146">
        <v>127000</v>
      </c>
      <c r="AA468" s="146"/>
      <c r="AB468" s="104">
        <f>Z468/132000*100</f>
        <v>96.212121212121218</v>
      </c>
      <c r="AC468" s="104">
        <f t="shared" si="20"/>
        <v>96.212121212121218</v>
      </c>
    </row>
    <row r="469" spans="2:29" ht="15" customHeight="1">
      <c r="B469" s="100"/>
      <c r="C469" s="101"/>
      <c r="D469" s="105"/>
      <c r="E469" s="173" t="s">
        <v>347</v>
      </c>
      <c r="F469" s="173"/>
      <c r="G469" s="173"/>
      <c r="H469" s="173"/>
      <c r="I469" s="173"/>
      <c r="J469" s="173"/>
      <c r="K469" s="173"/>
      <c r="L469" s="173"/>
      <c r="M469" s="173"/>
      <c r="N469" s="173"/>
      <c r="O469" s="173"/>
      <c r="P469" s="173"/>
      <c r="Q469" s="171" t="s">
        <v>331</v>
      </c>
      <c r="R469" s="171"/>
      <c r="S469" s="106" t="s">
        <v>348</v>
      </c>
      <c r="T469" s="171"/>
      <c r="U469" s="171"/>
      <c r="V469" s="172">
        <v>1645177.36</v>
      </c>
      <c r="W469" s="172"/>
      <c r="X469" s="147">
        <f>X470</f>
        <v>1645000</v>
      </c>
      <c r="Y469" s="147"/>
      <c r="Z469" s="147">
        <f>Z470</f>
        <v>985000</v>
      </c>
      <c r="AA469" s="147"/>
      <c r="AB469" s="104">
        <f t="shared" si="19"/>
        <v>59.871964199653213</v>
      </c>
      <c r="AC469" s="104">
        <f t="shared" si="20"/>
        <v>59.878419452887542</v>
      </c>
    </row>
    <row r="470" spans="2:29" ht="23.25" customHeight="1">
      <c r="B470" s="100"/>
      <c r="C470" s="101"/>
      <c r="D470" s="105"/>
      <c r="E470" s="107"/>
      <c r="F470" s="108"/>
      <c r="G470" s="166" t="s">
        <v>349</v>
      </c>
      <c r="H470" s="166"/>
      <c r="I470" s="166"/>
      <c r="J470" s="166"/>
      <c r="K470" s="166"/>
      <c r="L470" s="166"/>
      <c r="M470" s="166"/>
      <c r="N470" s="166"/>
      <c r="O470" s="166"/>
      <c r="P470" s="166"/>
      <c r="Q470" s="157" t="s">
        <v>331</v>
      </c>
      <c r="R470" s="157"/>
      <c r="S470" s="109" t="s">
        <v>350</v>
      </c>
      <c r="T470" s="157"/>
      <c r="U470" s="157"/>
      <c r="V470" s="150">
        <v>1645177.36</v>
      </c>
      <c r="W470" s="150"/>
      <c r="X470" s="145">
        <f>X471</f>
        <v>1645000</v>
      </c>
      <c r="Y470" s="145"/>
      <c r="Z470" s="145">
        <f>Z471</f>
        <v>985000</v>
      </c>
      <c r="AA470" s="145"/>
      <c r="AB470" s="104">
        <f t="shared" si="19"/>
        <v>59.871964199653213</v>
      </c>
      <c r="AC470" s="104">
        <f t="shared" si="20"/>
        <v>59.878419452887542</v>
      </c>
    </row>
    <row r="471" spans="2:29" ht="68.25" customHeight="1">
      <c r="B471" s="100"/>
      <c r="C471" s="101"/>
      <c r="D471" s="110"/>
      <c r="E471" s="111"/>
      <c r="F471" s="112"/>
      <c r="G471" s="181" t="s">
        <v>351</v>
      </c>
      <c r="H471" s="181"/>
      <c r="I471" s="181"/>
      <c r="J471" s="181"/>
      <c r="K471" s="181"/>
      <c r="L471" s="181"/>
      <c r="M471" s="181"/>
      <c r="N471" s="181"/>
      <c r="O471" s="181"/>
      <c r="P471" s="181"/>
      <c r="Q471" s="160" t="s">
        <v>331</v>
      </c>
      <c r="R471" s="160"/>
      <c r="S471" s="86" t="s">
        <v>352</v>
      </c>
      <c r="T471" s="160"/>
      <c r="U471" s="160"/>
      <c r="V471" s="170">
        <v>1645177.36</v>
      </c>
      <c r="W471" s="170"/>
      <c r="X471" s="149">
        <f>X472</f>
        <v>1645000</v>
      </c>
      <c r="Y471" s="149"/>
      <c r="Z471" s="149">
        <f>Z472</f>
        <v>985000</v>
      </c>
      <c r="AA471" s="149"/>
      <c r="AB471" s="104">
        <f t="shared" si="19"/>
        <v>59.871964199653213</v>
      </c>
      <c r="AC471" s="104">
        <f t="shared" si="20"/>
        <v>59.878419452887542</v>
      </c>
    </row>
    <row r="472" spans="2:29" ht="23.25" customHeight="1">
      <c r="B472" s="100"/>
      <c r="C472" s="101"/>
      <c r="D472" s="110"/>
      <c r="E472" s="111"/>
      <c r="F472" s="112"/>
      <c r="G472" s="114"/>
      <c r="H472" s="158" t="s">
        <v>887</v>
      </c>
      <c r="I472" s="158"/>
      <c r="J472" s="158"/>
      <c r="K472" s="158"/>
      <c r="L472" s="158"/>
      <c r="M472" s="158"/>
      <c r="N472" s="158"/>
      <c r="O472" s="158"/>
      <c r="P472" s="158"/>
      <c r="Q472" s="152" t="s">
        <v>331</v>
      </c>
      <c r="R472" s="152"/>
      <c r="S472" s="113" t="s">
        <v>352</v>
      </c>
      <c r="T472" s="152" t="s">
        <v>888</v>
      </c>
      <c r="U472" s="152"/>
      <c r="V472" s="169">
        <v>1645177.36</v>
      </c>
      <c r="W472" s="169"/>
      <c r="X472" s="134">
        <f>X473</f>
        <v>1645000</v>
      </c>
      <c r="Y472" s="134"/>
      <c r="Z472" s="134">
        <f>Z473</f>
        <v>985000</v>
      </c>
      <c r="AA472" s="134"/>
      <c r="AB472" s="104">
        <f t="shared" si="19"/>
        <v>59.871964199653213</v>
      </c>
      <c r="AC472" s="104">
        <f t="shared" si="20"/>
        <v>59.878419452887542</v>
      </c>
    </row>
    <row r="473" spans="2:29" ht="15" customHeight="1">
      <c r="B473" s="100"/>
      <c r="C473" s="101"/>
      <c r="D473" s="110"/>
      <c r="E473" s="111"/>
      <c r="F473" s="112"/>
      <c r="G473" s="115"/>
      <c r="H473" s="116"/>
      <c r="I473" s="156" t="s">
        <v>669</v>
      </c>
      <c r="J473" s="156"/>
      <c r="K473" s="156"/>
      <c r="L473" s="156"/>
      <c r="M473" s="156"/>
      <c r="N473" s="156"/>
      <c r="O473" s="156"/>
      <c r="P473" s="156"/>
      <c r="Q473" s="162" t="s">
        <v>331</v>
      </c>
      <c r="R473" s="162"/>
      <c r="S473" s="117" t="s">
        <v>352</v>
      </c>
      <c r="T473" s="162" t="s">
        <v>670</v>
      </c>
      <c r="U473" s="162"/>
      <c r="V473" s="167">
        <v>1645177.36</v>
      </c>
      <c r="W473" s="167"/>
      <c r="X473" s="146">
        <v>1645000</v>
      </c>
      <c r="Y473" s="146"/>
      <c r="Z473" s="146">
        <v>985000</v>
      </c>
      <c r="AA473" s="146"/>
      <c r="AB473" s="104">
        <f t="shared" si="19"/>
        <v>59.871964199653213</v>
      </c>
      <c r="AC473" s="104">
        <f t="shared" si="20"/>
        <v>59.878419452887542</v>
      </c>
    </row>
    <row r="474" spans="2:29" ht="23.25" customHeight="1">
      <c r="B474" s="100"/>
      <c r="C474" s="101"/>
      <c r="D474" s="105"/>
      <c r="E474" s="173" t="s">
        <v>353</v>
      </c>
      <c r="F474" s="173"/>
      <c r="G474" s="173"/>
      <c r="H474" s="173"/>
      <c r="I474" s="173"/>
      <c r="J474" s="173"/>
      <c r="K474" s="173"/>
      <c r="L474" s="173"/>
      <c r="M474" s="173"/>
      <c r="N474" s="173"/>
      <c r="O474" s="173"/>
      <c r="P474" s="173"/>
      <c r="Q474" s="171" t="s">
        <v>331</v>
      </c>
      <c r="R474" s="171"/>
      <c r="S474" s="106" t="s">
        <v>354</v>
      </c>
      <c r="T474" s="171"/>
      <c r="U474" s="171"/>
      <c r="V474" s="172">
        <v>195010321.66999999</v>
      </c>
      <c r="W474" s="172"/>
      <c r="X474" s="147">
        <v>195010000</v>
      </c>
      <c r="Y474" s="147"/>
      <c r="Z474" s="147">
        <f>Z475+Z488</f>
        <v>192176000</v>
      </c>
      <c r="AA474" s="147"/>
      <c r="AB474" s="104">
        <f t="shared" si="19"/>
        <v>98.546578639670031</v>
      </c>
      <c r="AC474" s="104">
        <f t="shared" si="20"/>
        <v>98.546741192759342</v>
      </c>
    </row>
    <row r="475" spans="2:29" ht="23.25" customHeight="1">
      <c r="B475" s="100"/>
      <c r="C475" s="101"/>
      <c r="D475" s="105"/>
      <c r="E475" s="107"/>
      <c r="F475" s="108"/>
      <c r="G475" s="166" t="s">
        <v>355</v>
      </c>
      <c r="H475" s="166"/>
      <c r="I475" s="166"/>
      <c r="J475" s="166"/>
      <c r="K475" s="166"/>
      <c r="L475" s="166"/>
      <c r="M475" s="166"/>
      <c r="N475" s="166"/>
      <c r="O475" s="166"/>
      <c r="P475" s="166"/>
      <c r="Q475" s="157" t="s">
        <v>331</v>
      </c>
      <c r="R475" s="157"/>
      <c r="S475" s="109" t="s">
        <v>356</v>
      </c>
      <c r="T475" s="157"/>
      <c r="U475" s="157"/>
      <c r="V475" s="150">
        <v>163143500</v>
      </c>
      <c r="W475" s="150"/>
      <c r="X475" s="145">
        <f>X476+X479+X482+X485</f>
        <v>163144000</v>
      </c>
      <c r="Y475" s="145"/>
      <c r="Z475" s="145">
        <f>Z476+Z479+Z482+Z485</f>
        <v>162612000</v>
      </c>
      <c r="AA475" s="145"/>
      <c r="AB475" s="104">
        <f t="shared" si="19"/>
        <v>99.674213192680057</v>
      </c>
      <c r="AC475" s="104">
        <f t="shared" si="20"/>
        <v>99.673907713431078</v>
      </c>
    </row>
    <row r="476" spans="2:29" ht="15" customHeight="1">
      <c r="B476" s="100"/>
      <c r="C476" s="101"/>
      <c r="D476" s="110"/>
      <c r="E476" s="111"/>
      <c r="F476" s="112"/>
      <c r="G476" s="181" t="s">
        <v>357</v>
      </c>
      <c r="H476" s="181"/>
      <c r="I476" s="181"/>
      <c r="J476" s="181"/>
      <c r="K476" s="181"/>
      <c r="L476" s="181"/>
      <c r="M476" s="181"/>
      <c r="N476" s="181"/>
      <c r="O476" s="181"/>
      <c r="P476" s="181"/>
      <c r="Q476" s="160" t="s">
        <v>331</v>
      </c>
      <c r="R476" s="160"/>
      <c r="S476" s="86" t="s">
        <v>358</v>
      </c>
      <c r="T476" s="160"/>
      <c r="U476" s="160"/>
      <c r="V476" s="170">
        <v>2000000</v>
      </c>
      <c r="W476" s="170"/>
      <c r="X476" s="149">
        <f>X477</f>
        <v>2000000</v>
      </c>
      <c r="Y476" s="149"/>
      <c r="Z476" s="149">
        <f>Z477</f>
        <v>2000000</v>
      </c>
      <c r="AA476" s="149"/>
      <c r="AB476" s="104">
        <f t="shared" si="19"/>
        <v>100</v>
      </c>
      <c r="AC476" s="104">
        <f t="shared" si="20"/>
        <v>100</v>
      </c>
    </row>
    <row r="477" spans="2:29" ht="15" customHeight="1">
      <c r="B477" s="100"/>
      <c r="C477" s="101"/>
      <c r="D477" s="110"/>
      <c r="E477" s="111"/>
      <c r="F477" s="112"/>
      <c r="G477" s="114"/>
      <c r="H477" s="158" t="s">
        <v>825</v>
      </c>
      <c r="I477" s="158"/>
      <c r="J477" s="158"/>
      <c r="K477" s="158"/>
      <c r="L477" s="158"/>
      <c r="M477" s="158"/>
      <c r="N477" s="158"/>
      <c r="O477" s="158"/>
      <c r="P477" s="158"/>
      <c r="Q477" s="152" t="s">
        <v>331</v>
      </c>
      <c r="R477" s="152"/>
      <c r="S477" s="113" t="s">
        <v>358</v>
      </c>
      <c r="T477" s="152" t="s">
        <v>826</v>
      </c>
      <c r="U477" s="152"/>
      <c r="V477" s="169">
        <v>2000000</v>
      </c>
      <c r="W477" s="169"/>
      <c r="X477" s="134">
        <f>X478</f>
        <v>2000000</v>
      </c>
      <c r="Y477" s="134"/>
      <c r="Z477" s="134">
        <f>Z478</f>
        <v>2000000</v>
      </c>
      <c r="AA477" s="134"/>
      <c r="AB477" s="104">
        <f t="shared" si="19"/>
        <v>100</v>
      </c>
      <c r="AC477" s="104">
        <f t="shared" si="20"/>
        <v>100</v>
      </c>
    </row>
    <row r="478" spans="2:29" ht="34.5" customHeight="1">
      <c r="B478" s="100"/>
      <c r="C478" s="101"/>
      <c r="D478" s="110"/>
      <c r="E478" s="111"/>
      <c r="F478" s="112"/>
      <c r="G478" s="115"/>
      <c r="H478" s="116"/>
      <c r="I478" s="156" t="s">
        <v>280</v>
      </c>
      <c r="J478" s="156"/>
      <c r="K478" s="156"/>
      <c r="L478" s="156"/>
      <c r="M478" s="156"/>
      <c r="N478" s="156"/>
      <c r="O478" s="156"/>
      <c r="P478" s="156"/>
      <c r="Q478" s="162" t="s">
        <v>331</v>
      </c>
      <c r="R478" s="162"/>
      <c r="S478" s="117" t="s">
        <v>358</v>
      </c>
      <c r="T478" s="162" t="s">
        <v>281</v>
      </c>
      <c r="U478" s="162"/>
      <c r="V478" s="167">
        <v>2000000</v>
      </c>
      <c r="W478" s="167"/>
      <c r="X478" s="146">
        <v>2000000</v>
      </c>
      <c r="Y478" s="146"/>
      <c r="Z478" s="146">
        <v>2000000</v>
      </c>
      <c r="AA478" s="146"/>
      <c r="AB478" s="104">
        <f t="shared" si="19"/>
        <v>100</v>
      </c>
      <c r="AC478" s="104">
        <f t="shared" si="20"/>
        <v>100</v>
      </c>
    </row>
    <row r="479" spans="2:29" ht="15" customHeight="1">
      <c r="B479" s="100"/>
      <c r="C479" s="101"/>
      <c r="D479" s="110"/>
      <c r="E479" s="111"/>
      <c r="F479" s="112"/>
      <c r="G479" s="181" t="s">
        <v>359</v>
      </c>
      <c r="H479" s="181"/>
      <c r="I479" s="181"/>
      <c r="J479" s="181"/>
      <c r="K479" s="181"/>
      <c r="L479" s="181"/>
      <c r="M479" s="181"/>
      <c r="N479" s="181"/>
      <c r="O479" s="181"/>
      <c r="P479" s="181"/>
      <c r="Q479" s="160" t="s">
        <v>331</v>
      </c>
      <c r="R479" s="160"/>
      <c r="S479" s="86" t="s">
        <v>360</v>
      </c>
      <c r="T479" s="160"/>
      <c r="U479" s="160"/>
      <c r="V479" s="170">
        <v>3143500</v>
      </c>
      <c r="W479" s="170"/>
      <c r="X479" s="149">
        <f>X480</f>
        <v>3144000</v>
      </c>
      <c r="Y479" s="149"/>
      <c r="Z479" s="149">
        <f>Z480</f>
        <v>2612000</v>
      </c>
      <c r="AA479" s="149"/>
      <c r="AB479" s="104">
        <f t="shared" si="19"/>
        <v>83.092094798791166</v>
      </c>
      <c r="AC479" s="104">
        <f t="shared" si="20"/>
        <v>83.078880407124672</v>
      </c>
    </row>
    <row r="480" spans="2:29" ht="23.25" customHeight="1">
      <c r="B480" s="100"/>
      <c r="C480" s="101"/>
      <c r="D480" s="110"/>
      <c r="E480" s="111"/>
      <c r="F480" s="112"/>
      <c r="G480" s="114"/>
      <c r="H480" s="158" t="s">
        <v>779</v>
      </c>
      <c r="I480" s="158"/>
      <c r="J480" s="158"/>
      <c r="K480" s="158"/>
      <c r="L480" s="158"/>
      <c r="M480" s="158"/>
      <c r="N480" s="158"/>
      <c r="O480" s="158"/>
      <c r="P480" s="158"/>
      <c r="Q480" s="152" t="s">
        <v>331</v>
      </c>
      <c r="R480" s="152"/>
      <c r="S480" s="113" t="s">
        <v>360</v>
      </c>
      <c r="T480" s="152" t="s">
        <v>780</v>
      </c>
      <c r="U480" s="152"/>
      <c r="V480" s="169">
        <v>3143500</v>
      </c>
      <c r="W480" s="169"/>
      <c r="X480" s="134">
        <f>X481</f>
        <v>3144000</v>
      </c>
      <c r="Y480" s="134"/>
      <c r="Z480" s="134">
        <f>Z481</f>
        <v>2612000</v>
      </c>
      <c r="AA480" s="134"/>
      <c r="AB480" s="104">
        <f t="shared" si="19"/>
        <v>83.092094798791166</v>
      </c>
      <c r="AC480" s="104">
        <f t="shared" si="20"/>
        <v>83.078880407124672</v>
      </c>
    </row>
    <row r="481" spans="2:29" ht="23.25" customHeight="1">
      <c r="B481" s="100"/>
      <c r="C481" s="101"/>
      <c r="D481" s="110"/>
      <c r="E481" s="111"/>
      <c r="F481" s="112"/>
      <c r="G481" s="115"/>
      <c r="H481" s="116"/>
      <c r="I481" s="156" t="s">
        <v>781</v>
      </c>
      <c r="J481" s="156"/>
      <c r="K481" s="156"/>
      <c r="L481" s="156"/>
      <c r="M481" s="156"/>
      <c r="N481" s="156"/>
      <c r="O481" s="156"/>
      <c r="P481" s="156"/>
      <c r="Q481" s="162" t="s">
        <v>331</v>
      </c>
      <c r="R481" s="162"/>
      <c r="S481" s="117" t="s">
        <v>360</v>
      </c>
      <c r="T481" s="162" t="s">
        <v>782</v>
      </c>
      <c r="U481" s="162"/>
      <c r="V481" s="167">
        <v>3143500</v>
      </c>
      <c r="W481" s="167"/>
      <c r="X481" s="146">
        <v>3144000</v>
      </c>
      <c r="Y481" s="146"/>
      <c r="Z481" s="146">
        <v>2612000</v>
      </c>
      <c r="AA481" s="146"/>
      <c r="AB481" s="104">
        <f t="shared" si="19"/>
        <v>83.092094798791166</v>
      </c>
      <c r="AC481" s="104">
        <f t="shared" si="20"/>
        <v>83.078880407124672</v>
      </c>
    </row>
    <row r="482" spans="2:29" ht="68.25" customHeight="1">
      <c r="B482" s="100"/>
      <c r="C482" s="101"/>
      <c r="D482" s="110"/>
      <c r="E482" s="111"/>
      <c r="F482" s="112"/>
      <c r="G482" s="181" t="s">
        <v>361</v>
      </c>
      <c r="H482" s="181"/>
      <c r="I482" s="181"/>
      <c r="J482" s="181"/>
      <c r="K482" s="181"/>
      <c r="L482" s="181"/>
      <c r="M482" s="181"/>
      <c r="N482" s="181"/>
      <c r="O482" s="181"/>
      <c r="P482" s="181"/>
      <c r="Q482" s="160" t="s">
        <v>331</v>
      </c>
      <c r="R482" s="160"/>
      <c r="S482" s="86" t="s">
        <v>362</v>
      </c>
      <c r="T482" s="160"/>
      <c r="U482" s="160"/>
      <c r="V482" s="170">
        <v>8000000</v>
      </c>
      <c r="W482" s="170"/>
      <c r="X482" s="149">
        <f>X483</f>
        <v>8000000</v>
      </c>
      <c r="Y482" s="149"/>
      <c r="Z482" s="149">
        <f>Z483</f>
        <v>8000000</v>
      </c>
      <c r="AA482" s="149"/>
      <c r="AB482" s="104">
        <f t="shared" si="19"/>
        <v>100</v>
      </c>
      <c r="AC482" s="104">
        <f t="shared" si="20"/>
        <v>100</v>
      </c>
    </row>
    <row r="483" spans="2:29" ht="15" customHeight="1">
      <c r="B483" s="100"/>
      <c r="C483" s="101"/>
      <c r="D483" s="110"/>
      <c r="E483" s="111"/>
      <c r="F483" s="112"/>
      <c r="G483" s="114"/>
      <c r="H483" s="158" t="s">
        <v>825</v>
      </c>
      <c r="I483" s="158"/>
      <c r="J483" s="158"/>
      <c r="K483" s="158"/>
      <c r="L483" s="158"/>
      <c r="M483" s="158"/>
      <c r="N483" s="158"/>
      <c r="O483" s="158"/>
      <c r="P483" s="158"/>
      <c r="Q483" s="152" t="s">
        <v>331</v>
      </c>
      <c r="R483" s="152"/>
      <c r="S483" s="113" t="s">
        <v>362</v>
      </c>
      <c r="T483" s="152" t="s">
        <v>826</v>
      </c>
      <c r="U483" s="152"/>
      <c r="V483" s="169">
        <v>8000000</v>
      </c>
      <c r="W483" s="169"/>
      <c r="X483" s="134">
        <f>X484</f>
        <v>8000000</v>
      </c>
      <c r="Y483" s="134"/>
      <c r="Z483" s="134">
        <f>Z484</f>
        <v>8000000</v>
      </c>
      <c r="AA483" s="134"/>
      <c r="AB483" s="104">
        <f t="shared" si="19"/>
        <v>100</v>
      </c>
      <c r="AC483" s="104">
        <f t="shared" si="20"/>
        <v>100</v>
      </c>
    </row>
    <row r="484" spans="2:29" ht="34.5" customHeight="1">
      <c r="B484" s="100"/>
      <c r="C484" s="101"/>
      <c r="D484" s="110"/>
      <c r="E484" s="111"/>
      <c r="F484" s="112"/>
      <c r="G484" s="115"/>
      <c r="H484" s="116"/>
      <c r="I484" s="156" t="s">
        <v>280</v>
      </c>
      <c r="J484" s="156"/>
      <c r="K484" s="156"/>
      <c r="L484" s="156"/>
      <c r="M484" s="156"/>
      <c r="N484" s="156"/>
      <c r="O484" s="156"/>
      <c r="P484" s="156"/>
      <c r="Q484" s="162" t="s">
        <v>331</v>
      </c>
      <c r="R484" s="162"/>
      <c r="S484" s="117" t="s">
        <v>362</v>
      </c>
      <c r="T484" s="162" t="s">
        <v>281</v>
      </c>
      <c r="U484" s="162"/>
      <c r="V484" s="167">
        <v>8000000</v>
      </c>
      <c r="W484" s="167"/>
      <c r="X484" s="146">
        <v>8000000</v>
      </c>
      <c r="Y484" s="146"/>
      <c r="Z484" s="146">
        <v>8000000</v>
      </c>
      <c r="AA484" s="146"/>
      <c r="AB484" s="104">
        <f t="shared" si="19"/>
        <v>100</v>
      </c>
      <c r="AC484" s="104">
        <f t="shared" si="20"/>
        <v>100</v>
      </c>
    </row>
    <row r="485" spans="2:29" ht="23.25" customHeight="1">
      <c r="B485" s="100"/>
      <c r="C485" s="101"/>
      <c r="D485" s="110"/>
      <c r="E485" s="111"/>
      <c r="F485" s="112"/>
      <c r="G485" s="181" t="s">
        <v>363</v>
      </c>
      <c r="H485" s="181"/>
      <c r="I485" s="181"/>
      <c r="J485" s="181"/>
      <c r="K485" s="181"/>
      <c r="L485" s="181"/>
      <c r="M485" s="181"/>
      <c r="N485" s="181"/>
      <c r="O485" s="181"/>
      <c r="P485" s="181"/>
      <c r="Q485" s="160" t="s">
        <v>331</v>
      </c>
      <c r="R485" s="160"/>
      <c r="S485" s="86" t="s">
        <v>364</v>
      </c>
      <c r="T485" s="160"/>
      <c r="U485" s="160"/>
      <c r="V485" s="170">
        <v>150000000</v>
      </c>
      <c r="W485" s="170"/>
      <c r="X485" s="149">
        <f>X486</f>
        <v>150000000</v>
      </c>
      <c r="Y485" s="149"/>
      <c r="Z485" s="149">
        <f>Z486</f>
        <v>150000000</v>
      </c>
      <c r="AA485" s="149"/>
      <c r="AB485" s="104">
        <f t="shared" si="19"/>
        <v>100</v>
      </c>
      <c r="AC485" s="104">
        <f t="shared" si="20"/>
        <v>100</v>
      </c>
    </row>
    <row r="486" spans="2:29" ht="15" customHeight="1">
      <c r="B486" s="100"/>
      <c r="C486" s="101"/>
      <c r="D486" s="110"/>
      <c r="E486" s="111"/>
      <c r="F486" s="112"/>
      <c r="G486" s="114"/>
      <c r="H486" s="158" t="s">
        <v>825</v>
      </c>
      <c r="I486" s="158"/>
      <c r="J486" s="158"/>
      <c r="K486" s="158"/>
      <c r="L486" s="158"/>
      <c r="M486" s="158"/>
      <c r="N486" s="158"/>
      <c r="O486" s="158"/>
      <c r="P486" s="158"/>
      <c r="Q486" s="152" t="s">
        <v>331</v>
      </c>
      <c r="R486" s="152"/>
      <c r="S486" s="113" t="s">
        <v>364</v>
      </c>
      <c r="T486" s="152" t="s">
        <v>826</v>
      </c>
      <c r="U486" s="152"/>
      <c r="V486" s="169">
        <v>150000000</v>
      </c>
      <c r="W486" s="169"/>
      <c r="X486" s="134">
        <f>X487</f>
        <v>150000000</v>
      </c>
      <c r="Y486" s="134"/>
      <c r="Z486" s="134">
        <f>Z487</f>
        <v>150000000</v>
      </c>
      <c r="AA486" s="134"/>
      <c r="AB486" s="104">
        <f t="shared" si="19"/>
        <v>100</v>
      </c>
      <c r="AC486" s="104">
        <f t="shared" si="20"/>
        <v>100</v>
      </c>
    </row>
    <row r="487" spans="2:29" ht="34.5" customHeight="1">
      <c r="B487" s="100"/>
      <c r="C487" s="101"/>
      <c r="D487" s="110"/>
      <c r="E487" s="111"/>
      <c r="F487" s="112"/>
      <c r="G487" s="115"/>
      <c r="H487" s="116"/>
      <c r="I487" s="156" t="s">
        <v>280</v>
      </c>
      <c r="J487" s="156"/>
      <c r="K487" s="156"/>
      <c r="L487" s="156"/>
      <c r="M487" s="156"/>
      <c r="N487" s="156"/>
      <c r="O487" s="156"/>
      <c r="P487" s="156"/>
      <c r="Q487" s="162" t="s">
        <v>331</v>
      </c>
      <c r="R487" s="162"/>
      <c r="S487" s="117" t="s">
        <v>364</v>
      </c>
      <c r="T487" s="162" t="s">
        <v>281</v>
      </c>
      <c r="U487" s="162"/>
      <c r="V487" s="167">
        <v>150000000</v>
      </c>
      <c r="W487" s="167"/>
      <c r="X487" s="146">
        <v>150000000</v>
      </c>
      <c r="Y487" s="146"/>
      <c r="Z487" s="146">
        <v>150000000</v>
      </c>
      <c r="AA487" s="146"/>
      <c r="AB487" s="104">
        <f t="shared" si="19"/>
        <v>100</v>
      </c>
      <c r="AC487" s="104">
        <f t="shared" si="20"/>
        <v>100</v>
      </c>
    </row>
    <row r="488" spans="2:29" ht="45.75" customHeight="1">
      <c r="B488" s="100"/>
      <c r="C488" s="101"/>
      <c r="D488" s="105"/>
      <c r="E488" s="107"/>
      <c r="F488" s="108"/>
      <c r="G488" s="166" t="s">
        <v>365</v>
      </c>
      <c r="H488" s="166"/>
      <c r="I488" s="166"/>
      <c r="J488" s="166"/>
      <c r="K488" s="166"/>
      <c r="L488" s="166"/>
      <c r="M488" s="166"/>
      <c r="N488" s="166"/>
      <c r="O488" s="166"/>
      <c r="P488" s="166"/>
      <c r="Q488" s="157" t="s">
        <v>331</v>
      </c>
      <c r="R488" s="157"/>
      <c r="S488" s="109" t="s">
        <v>366</v>
      </c>
      <c r="T488" s="157"/>
      <c r="U488" s="157"/>
      <c r="V488" s="150">
        <v>31866821.670000002</v>
      </c>
      <c r="W488" s="150"/>
      <c r="X488" s="145">
        <v>31867000</v>
      </c>
      <c r="Y488" s="145"/>
      <c r="Z488" s="145">
        <f>Z489+Z492+Z495+Z498</f>
        <v>29564000</v>
      </c>
      <c r="AA488" s="145"/>
      <c r="AB488" s="104">
        <f t="shared" si="19"/>
        <v>92.77360731532282</v>
      </c>
      <c r="AC488" s="104">
        <f t="shared" si="20"/>
        <v>92.773088147613521</v>
      </c>
    </row>
    <row r="489" spans="2:29" ht="23.25" customHeight="1">
      <c r="B489" s="100"/>
      <c r="C489" s="101"/>
      <c r="D489" s="110"/>
      <c r="E489" s="111"/>
      <c r="F489" s="112"/>
      <c r="G489" s="181" t="s">
        <v>367</v>
      </c>
      <c r="H489" s="181"/>
      <c r="I489" s="181"/>
      <c r="J489" s="181"/>
      <c r="K489" s="181"/>
      <c r="L489" s="181"/>
      <c r="M489" s="181"/>
      <c r="N489" s="181"/>
      <c r="O489" s="181"/>
      <c r="P489" s="181"/>
      <c r="Q489" s="160" t="s">
        <v>331</v>
      </c>
      <c r="R489" s="160"/>
      <c r="S489" s="86" t="s">
        <v>368</v>
      </c>
      <c r="T489" s="160"/>
      <c r="U489" s="160"/>
      <c r="V489" s="170">
        <v>414586.04</v>
      </c>
      <c r="W489" s="170"/>
      <c r="X489" s="149">
        <f>X490</f>
        <v>415000</v>
      </c>
      <c r="Y489" s="149"/>
      <c r="Z489" s="149">
        <f>Z490</f>
        <v>406000</v>
      </c>
      <c r="AA489" s="149"/>
      <c r="AB489" s="104">
        <f>Z489/415000*100</f>
        <v>97.831325301204814</v>
      </c>
      <c r="AC489" s="104">
        <f t="shared" si="20"/>
        <v>97.831325301204814</v>
      </c>
    </row>
    <row r="490" spans="2:29" ht="23.25" customHeight="1">
      <c r="B490" s="100"/>
      <c r="C490" s="101"/>
      <c r="D490" s="110"/>
      <c r="E490" s="111"/>
      <c r="F490" s="112"/>
      <c r="G490" s="114"/>
      <c r="H490" s="158" t="s">
        <v>887</v>
      </c>
      <c r="I490" s="158"/>
      <c r="J490" s="158"/>
      <c r="K490" s="158"/>
      <c r="L490" s="158"/>
      <c r="M490" s="158"/>
      <c r="N490" s="158"/>
      <c r="O490" s="158"/>
      <c r="P490" s="158"/>
      <c r="Q490" s="152" t="s">
        <v>331</v>
      </c>
      <c r="R490" s="152"/>
      <c r="S490" s="113" t="s">
        <v>368</v>
      </c>
      <c r="T490" s="152" t="s">
        <v>888</v>
      </c>
      <c r="U490" s="152"/>
      <c r="V490" s="169">
        <v>414586.04</v>
      </c>
      <c r="W490" s="169"/>
      <c r="X490" s="134">
        <f>X491</f>
        <v>415000</v>
      </c>
      <c r="Y490" s="134"/>
      <c r="Z490" s="134">
        <f>Z491</f>
        <v>406000</v>
      </c>
      <c r="AA490" s="134"/>
      <c r="AB490" s="104">
        <f>Z490/415000*100</f>
        <v>97.831325301204814</v>
      </c>
      <c r="AC490" s="104">
        <f t="shared" si="20"/>
        <v>97.831325301204814</v>
      </c>
    </row>
    <row r="491" spans="2:29" ht="15" customHeight="1">
      <c r="B491" s="100"/>
      <c r="C491" s="101"/>
      <c r="D491" s="110"/>
      <c r="E491" s="111"/>
      <c r="F491" s="112"/>
      <c r="G491" s="115"/>
      <c r="H491" s="116"/>
      <c r="I491" s="156" t="s">
        <v>669</v>
      </c>
      <c r="J491" s="156"/>
      <c r="K491" s="156"/>
      <c r="L491" s="156"/>
      <c r="M491" s="156"/>
      <c r="N491" s="156"/>
      <c r="O491" s="156"/>
      <c r="P491" s="156"/>
      <c r="Q491" s="162" t="s">
        <v>331</v>
      </c>
      <c r="R491" s="162"/>
      <c r="S491" s="117" t="s">
        <v>368</v>
      </c>
      <c r="T491" s="162" t="s">
        <v>670</v>
      </c>
      <c r="U491" s="162"/>
      <c r="V491" s="167">
        <v>414586.04</v>
      </c>
      <c r="W491" s="167"/>
      <c r="X491" s="146">
        <v>415000</v>
      </c>
      <c r="Y491" s="146"/>
      <c r="Z491" s="146">
        <v>406000</v>
      </c>
      <c r="AA491" s="146"/>
      <c r="AB491" s="104">
        <f>Z491/415000*100</f>
        <v>97.831325301204814</v>
      </c>
      <c r="AC491" s="104">
        <f t="shared" si="20"/>
        <v>97.831325301204814</v>
      </c>
    </row>
    <row r="492" spans="2:29" ht="23.25" customHeight="1">
      <c r="B492" s="100"/>
      <c r="C492" s="101"/>
      <c r="D492" s="110"/>
      <c r="E492" s="111"/>
      <c r="F492" s="112"/>
      <c r="G492" s="181" t="s">
        <v>369</v>
      </c>
      <c r="H492" s="181"/>
      <c r="I492" s="181"/>
      <c r="J492" s="181"/>
      <c r="K492" s="181"/>
      <c r="L492" s="181"/>
      <c r="M492" s="181"/>
      <c r="N492" s="181"/>
      <c r="O492" s="181"/>
      <c r="P492" s="181"/>
      <c r="Q492" s="160" t="s">
        <v>331</v>
      </c>
      <c r="R492" s="160"/>
      <c r="S492" s="86" t="s">
        <v>370</v>
      </c>
      <c r="T492" s="160"/>
      <c r="U492" s="160"/>
      <c r="V492" s="170">
        <v>1987455.63</v>
      </c>
      <c r="W492" s="170"/>
      <c r="X492" s="149">
        <f>X493</f>
        <v>1987000</v>
      </c>
      <c r="Y492" s="149"/>
      <c r="Z492" s="149">
        <f>Z493</f>
        <v>0</v>
      </c>
      <c r="AA492" s="149"/>
      <c r="AB492" s="118">
        <f t="shared" si="19"/>
        <v>0</v>
      </c>
      <c r="AC492" s="118">
        <f t="shared" si="20"/>
        <v>0</v>
      </c>
    </row>
    <row r="493" spans="2:29" ht="23.25" customHeight="1">
      <c r="B493" s="100"/>
      <c r="C493" s="101"/>
      <c r="D493" s="110"/>
      <c r="E493" s="111"/>
      <c r="F493" s="112"/>
      <c r="G493" s="114"/>
      <c r="H493" s="158" t="s">
        <v>887</v>
      </c>
      <c r="I493" s="158"/>
      <c r="J493" s="158"/>
      <c r="K493" s="158"/>
      <c r="L493" s="158"/>
      <c r="M493" s="158"/>
      <c r="N493" s="158"/>
      <c r="O493" s="158"/>
      <c r="P493" s="158"/>
      <c r="Q493" s="152" t="s">
        <v>331</v>
      </c>
      <c r="R493" s="152"/>
      <c r="S493" s="113" t="s">
        <v>370</v>
      </c>
      <c r="T493" s="152" t="s">
        <v>888</v>
      </c>
      <c r="U493" s="152"/>
      <c r="V493" s="169">
        <v>1987455.63</v>
      </c>
      <c r="W493" s="169"/>
      <c r="X493" s="134">
        <f>X494</f>
        <v>1987000</v>
      </c>
      <c r="Y493" s="134"/>
      <c r="Z493" s="134">
        <f>Z494</f>
        <v>0</v>
      </c>
      <c r="AA493" s="134"/>
      <c r="AB493" s="118">
        <f t="shared" si="19"/>
        <v>0</v>
      </c>
      <c r="AC493" s="118">
        <f t="shared" si="20"/>
        <v>0</v>
      </c>
    </row>
    <row r="494" spans="2:29" ht="15" customHeight="1">
      <c r="B494" s="100"/>
      <c r="C494" s="101"/>
      <c r="D494" s="110"/>
      <c r="E494" s="111"/>
      <c r="F494" s="112"/>
      <c r="G494" s="115"/>
      <c r="H494" s="116"/>
      <c r="I494" s="156" t="s">
        <v>669</v>
      </c>
      <c r="J494" s="156"/>
      <c r="K494" s="156"/>
      <c r="L494" s="156"/>
      <c r="M494" s="156"/>
      <c r="N494" s="156"/>
      <c r="O494" s="156"/>
      <c r="P494" s="156"/>
      <c r="Q494" s="162" t="s">
        <v>331</v>
      </c>
      <c r="R494" s="162"/>
      <c r="S494" s="117" t="s">
        <v>370</v>
      </c>
      <c r="T494" s="162" t="s">
        <v>670</v>
      </c>
      <c r="U494" s="162"/>
      <c r="V494" s="167">
        <v>1987455.63</v>
      </c>
      <c r="W494" s="167"/>
      <c r="X494" s="146">
        <v>1987000</v>
      </c>
      <c r="Y494" s="146"/>
      <c r="Z494" s="146">
        <v>0</v>
      </c>
      <c r="AA494" s="146"/>
      <c r="AB494" s="118">
        <f t="shared" si="19"/>
        <v>0</v>
      </c>
      <c r="AC494" s="118">
        <f t="shared" si="20"/>
        <v>0</v>
      </c>
    </row>
    <row r="495" spans="2:29" ht="34.5" customHeight="1">
      <c r="B495" s="100"/>
      <c r="C495" s="101"/>
      <c r="D495" s="110"/>
      <c r="E495" s="111"/>
      <c r="F495" s="112"/>
      <c r="G495" s="181" t="s">
        <v>371</v>
      </c>
      <c r="H495" s="181"/>
      <c r="I495" s="181"/>
      <c r="J495" s="181"/>
      <c r="K495" s="181"/>
      <c r="L495" s="181"/>
      <c r="M495" s="181"/>
      <c r="N495" s="181"/>
      <c r="O495" s="181"/>
      <c r="P495" s="181"/>
      <c r="Q495" s="160" t="s">
        <v>331</v>
      </c>
      <c r="R495" s="160"/>
      <c r="S495" s="86" t="s">
        <v>372</v>
      </c>
      <c r="T495" s="160"/>
      <c r="U495" s="160"/>
      <c r="V495" s="170">
        <v>26303380</v>
      </c>
      <c r="W495" s="170"/>
      <c r="X495" s="149">
        <f>X496</f>
        <v>26303000</v>
      </c>
      <c r="Y495" s="149"/>
      <c r="Z495" s="149">
        <f>Z496</f>
        <v>26024000</v>
      </c>
      <c r="AA495" s="149"/>
      <c r="AB495" s="104">
        <f t="shared" si="19"/>
        <v>98.93785513496745</v>
      </c>
      <c r="AC495" s="104">
        <f t="shared" si="20"/>
        <v>98.939284492263241</v>
      </c>
    </row>
    <row r="496" spans="2:29" ht="23.25" customHeight="1">
      <c r="B496" s="100"/>
      <c r="C496" s="101"/>
      <c r="D496" s="110"/>
      <c r="E496" s="111"/>
      <c r="F496" s="112"/>
      <c r="G496" s="114"/>
      <c r="H496" s="158" t="s">
        <v>887</v>
      </c>
      <c r="I496" s="158"/>
      <c r="J496" s="158"/>
      <c r="K496" s="158"/>
      <c r="L496" s="158"/>
      <c r="M496" s="158"/>
      <c r="N496" s="158"/>
      <c r="O496" s="158"/>
      <c r="P496" s="158"/>
      <c r="Q496" s="152" t="s">
        <v>331</v>
      </c>
      <c r="R496" s="152"/>
      <c r="S496" s="113" t="s">
        <v>372</v>
      </c>
      <c r="T496" s="152" t="s">
        <v>888</v>
      </c>
      <c r="U496" s="152"/>
      <c r="V496" s="169">
        <v>26303380</v>
      </c>
      <c r="W496" s="169"/>
      <c r="X496" s="134">
        <f>X497</f>
        <v>26303000</v>
      </c>
      <c r="Y496" s="134"/>
      <c r="Z496" s="134">
        <f>Z497</f>
        <v>26024000</v>
      </c>
      <c r="AA496" s="134"/>
      <c r="AB496" s="104">
        <f t="shared" si="19"/>
        <v>98.93785513496745</v>
      </c>
      <c r="AC496" s="104">
        <f t="shared" si="20"/>
        <v>98.939284492263241</v>
      </c>
    </row>
    <row r="497" spans="2:29" ht="15" customHeight="1">
      <c r="B497" s="100"/>
      <c r="C497" s="101"/>
      <c r="D497" s="110"/>
      <c r="E497" s="111"/>
      <c r="F497" s="112"/>
      <c r="G497" s="115"/>
      <c r="H497" s="116"/>
      <c r="I497" s="156" t="s">
        <v>669</v>
      </c>
      <c r="J497" s="156"/>
      <c r="K497" s="156"/>
      <c r="L497" s="156"/>
      <c r="M497" s="156"/>
      <c r="N497" s="156"/>
      <c r="O497" s="156"/>
      <c r="P497" s="156"/>
      <c r="Q497" s="162" t="s">
        <v>331</v>
      </c>
      <c r="R497" s="162"/>
      <c r="S497" s="117" t="s">
        <v>372</v>
      </c>
      <c r="T497" s="162" t="s">
        <v>670</v>
      </c>
      <c r="U497" s="162"/>
      <c r="V497" s="167">
        <v>26303380</v>
      </c>
      <c r="W497" s="167"/>
      <c r="X497" s="146">
        <v>26303000</v>
      </c>
      <c r="Y497" s="146"/>
      <c r="Z497" s="146">
        <v>26024000</v>
      </c>
      <c r="AA497" s="146"/>
      <c r="AB497" s="104">
        <f t="shared" si="19"/>
        <v>98.93785513496745</v>
      </c>
      <c r="AC497" s="104">
        <f t="shared" si="20"/>
        <v>98.939284492263241</v>
      </c>
    </row>
    <row r="498" spans="2:29" ht="45.75" customHeight="1">
      <c r="B498" s="100"/>
      <c r="C498" s="101"/>
      <c r="D498" s="110"/>
      <c r="E498" s="111"/>
      <c r="F498" s="112"/>
      <c r="G498" s="181" t="s">
        <v>373</v>
      </c>
      <c r="H498" s="181"/>
      <c r="I498" s="181"/>
      <c r="J498" s="181"/>
      <c r="K498" s="181"/>
      <c r="L498" s="181"/>
      <c r="M498" s="181"/>
      <c r="N498" s="181"/>
      <c r="O498" s="181"/>
      <c r="P498" s="181"/>
      <c r="Q498" s="160" t="s">
        <v>331</v>
      </c>
      <c r="R498" s="160"/>
      <c r="S498" s="86" t="s">
        <v>374</v>
      </c>
      <c r="T498" s="160"/>
      <c r="U498" s="160"/>
      <c r="V498" s="170">
        <v>3161400</v>
      </c>
      <c r="W498" s="170"/>
      <c r="X498" s="149">
        <f>X499</f>
        <v>3161000</v>
      </c>
      <c r="Y498" s="149"/>
      <c r="Z498" s="149">
        <f>Z499</f>
        <v>3134000</v>
      </c>
      <c r="AA498" s="149"/>
      <c r="AB498" s="104">
        <f t="shared" si="19"/>
        <v>99.133295375466574</v>
      </c>
      <c r="AC498" s="104">
        <f t="shared" si="20"/>
        <v>99.145839924074664</v>
      </c>
    </row>
    <row r="499" spans="2:29" ht="23.25" customHeight="1">
      <c r="B499" s="100"/>
      <c r="C499" s="101"/>
      <c r="D499" s="110"/>
      <c r="E499" s="111"/>
      <c r="F499" s="112"/>
      <c r="G499" s="114"/>
      <c r="H499" s="158" t="s">
        <v>887</v>
      </c>
      <c r="I499" s="158"/>
      <c r="J499" s="158"/>
      <c r="K499" s="158"/>
      <c r="L499" s="158"/>
      <c r="M499" s="158"/>
      <c r="N499" s="158"/>
      <c r="O499" s="158"/>
      <c r="P499" s="158"/>
      <c r="Q499" s="152" t="s">
        <v>331</v>
      </c>
      <c r="R499" s="152"/>
      <c r="S499" s="113" t="s">
        <v>374</v>
      </c>
      <c r="T499" s="152" t="s">
        <v>888</v>
      </c>
      <c r="U499" s="152"/>
      <c r="V499" s="169">
        <v>3161400</v>
      </c>
      <c r="W499" s="169"/>
      <c r="X499" s="134">
        <f>X500</f>
        <v>3161000</v>
      </c>
      <c r="Y499" s="134"/>
      <c r="Z499" s="134">
        <f>Z500</f>
        <v>3134000</v>
      </c>
      <c r="AA499" s="134"/>
      <c r="AB499" s="104">
        <f t="shared" si="19"/>
        <v>99.133295375466574</v>
      </c>
      <c r="AC499" s="104">
        <f t="shared" si="20"/>
        <v>99.145839924074664</v>
      </c>
    </row>
    <row r="500" spans="2:29" ht="15" customHeight="1">
      <c r="B500" s="100"/>
      <c r="C500" s="101"/>
      <c r="D500" s="110"/>
      <c r="E500" s="111"/>
      <c r="F500" s="112"/>
      <c r="G500" s="115"/>
      <c r="H500" s="116"/>
      <c r="I500" s="156" t="s">
        <v>669</v>
      </c>
      <c r="J500" s="156"/>
      <c r="K500" s="156"/>
      <c r="L500" s="156"/>
      <c r="M500" s="156"/>
      <c r="N500" s="156"/>
      <c r="O500" s="156"/>
      <c r="P500" s="156"/>
      <c r="Q500" s="162" t="s">
        <v>331</v>
      </c>
      <c r="R500" s="162"/>
      <c r="S500" s="117" t="s">
        <v>374</v>
      </c>
      <c r="T500" s="162" t="s">
        <v>670</v>
      </c>
      <c r="U500" s="162"/>
      <c r="V500" s="167">
        <v>3161400</v>
      </c>
      <c r="W500" s="167"/>
      <c r="X500" s="146">
        <v>3161000</v>
      </c>
      <c r="Y500" s="146"/>
      <c r="Z500" s="146">
        <v>3134000</v>
      </c>
      <c r="AA500" s="146"/>
      <c r="AB500" s="104">
        <f t="shared" si="19"/>
        <v>99.133295375466574</v>
      </c>
      <c r="AC500" s="104">
        <f t="shared" si="20"/>
        <v>99.145839924074664</v>
      </c>
    </row>
    <row r="501" spans="2:29" ht="15" customHeight="1">
      <c r="B501" s="100"/>
      <c r="C501" s="101"/>
      <c r="D501" s="105"/>
      <c r="E501" s="173" t="s">
        <v>375</v>
      </c>
      <c r="F501" s="173"/>
      <c r="G501" s="173"/>
      <c r="H501" s="173"/>
      <c r="I501" s="173"/>
      <c r="J501" s="173"/>
      <c r="K501" s="173"/>
      <c r="L501" s="173"/>
      <c r="M501" s="173"/>
      <c r="N501" s="173"/>
      <c r="O501" s="173"/>
      <c r="P501" s="173"/>
      <c r="Q501" s="171" t="s">
        <v>331</v>
      </c>
      <c r="R501" s="171"/>
      <c r="S501" s="106" t="s">
        <v>376</v>
      </c>
      <c r="T501" s="171"/>
      <c r="U501" s="171"/>
      <c r="V501" s="172">
        <v>2462499</v>
      </c>
      <c r="W501" s="172"/>
      <c r="X501" s="147">
        <f>X502</f>
        <v>2462000</v>
      </c>
      <c r="Y501" s="147"/>
      <c r="Z501" s="147">
        <f>Z502</f>
        <v>2462000</v>
      </c>
      <c r="AA501" s="147"/>
      <c r="AB501" s="104">
        <f t="shared" si="19"/>
        <v>99.979736032380117</v>
      </c>
      <c r="AC501" s="104">
        <f t="shared" si="20"/>
        <v>100</v>
      </c>
    </row>
    <row r="502" spans="2:29" ht="23.25" customHeight="1">
      <c r="B502" s="100"/>
      <c r="C502" s="101"/>
      <c r="D502" s="105"/>
      <c r="E502" s="107"/>
      <c r="F502" s="108"/>
      <c r="G502" s="166" t="s">
        <v>377</v>
      </c>
      <c r="H502" s="166"/>
      <c r="I502" s="166"/>
      <c r="J502" s="166"/>
      <c r="K502" s="166"/>
      <c r="L502" s="166"/>
      <c r="M502" s="166"/>
      <c r="N502" s="166"/>
      <c r="O502" s="166"/>
      <c r="P502" s="166"/>
      <c r="Q502" s="157" t="s">
        <v>331</v>
      </c>
      <c r="R502" s="157"/>
      <c r="S502" s="109" t="s">
        <v>378</v>
      </c>
      <c r="T502" s="157"/>
      <c r="U502" s="157"/>
      <c r="V502" s="150">
        <v>2462499</v>
      </c>
      <c r="W502" s="150"/>
      <c r="X502" s="145">
        <f>X503+X506</f>
        <v>2462000</v>
      </c>
      <c r="Y502" s="145"/>
      <c r="Z502" s="145">
        <f>Z503+Z506</f>
        <v>2462000</v>
      </c>
      <c r="AA502" s="145"/>
      <c r="AB502" s="104">
        <f t="shared" si="19"/>
        <v>99.979736032380117</v>
      </c>
      <c r="AC502" s="104">
        <f t="shared" si="20"/>
        <v>100</v>
      </c>
    </row>
    <row r="503" spans="2:29" ht="23.25" customHeight="1">
      <c r="B503" s="100"/>
      <c r="C503" s="101"/>
      <c r="D503" s="110"/>
      <c r="E503" s="111"/>
      <c r="F503" s="112"/>
      <c r="G503" s="181" t="s">
        <v>379</v>
      </c>
      <c r="H503" s="181"/>
      <c r="I503" s="181"/>
      <c r="J503" s="181"/>
      <c r="K503" s="181"/>
      <c r="L503" s="181"/>
      <c r="M503" s="181"/>
      <c r="N503" s="181"/>
      <c r="O503" s="181"/>
      <c r="P503" s="181"/>
      <c r="Q503" s="160" t="s">
        <v>331</v>
      </c>
      <c r="R503" s="160"/>
      <c r="S503" s="86" t="s">
        <v>380</v>
      </c>
      <c r="T503" s="160"/>
      <c r="U503" s="160"/>
      <c r="V503" s="170">
        <v>2362499</v>
      </c>
      <c r="W503" s="170"/>
      <c r="X503" s="149">
        <f>X504</f>
        <v>2362000</v>
      </c>
      <c r="Y503" s="149"/>
      <c r="Z503" s="149">
        <f>Z504</f>
        <v>2362000</v>
      </c>
      <c r="AA503" s="149"/>
      <c r="AB503" s="104">
        <f t="shared" si="19"/>
        <v>99.978878297937896</v>
      </c>
      <c r="AC503" s="104">
        <f t="shared" si="20"/>
        <v>100</v>
      </c>
    </row>
    <row r="504" spans="2:29" ht="23.25" customHeight="1">
      <c r="B504" s="100"/>
      <c r="C504" s="101"/>
      <c r="D504" s="110"/>
      <c r="E504" s="111"/>
      <c r="F504" s="112"/>
      <c r="G504" s="114"/>
      <c r="H504" s="158" t="s">
        <v>779</v>
      </c>
      <c r="I504" s="158"/>
      <c r="J504" s="158"/>
      <c r="K504" s="158"/>
      <c r="L504" s="158"/>
      <c r="M504" s="158"/>
      <c r="N504" s="158"/>
      <c r="O504" s="158"/>
      <c r="P504" s="158"/>
      <c r="Q504" s="152" t="s">
        <v>331</v>
      </c>
      <c r="R504" s="152"/>
      <c r="S504" s="113" t="s">
        <v>380</v>
      </c>
      <c r="T504" s="152" t="s">
        <v>780</v>
      </c>
      <c r="U504" s="152"/>
      <c r="V504" s="169">
        <v>2362499</v>
      </c>
      <c r="W504" s="169"/>
      <c r="X504" s="134">
        <f>X505</f>
        <v>2362000</v>
      </c>
      <c r="Y504" s="134"/>
      <c r="Z504" s="134">
        <f>Z505</f>
        <v>2362000</v>
      </c>
      <c r="AA504" s="134"/>
      <c r="AB504" s="104">
        <f t="shared" si="19"/>
        <v>99.978878297937896</v>
      </c>
      <c r="AC504" s="104">
        <f t="shared" si="20"/>
        <v>100</v>
      </c>
    </row>
    <row r="505" spans="2:29" ht="23.25" customHeight="1">
      <c r="B505" s="100"/>
      <c r="C505" s="101"/>
      <c r="D505" s="110"/>
      <c r="E505" s="111"/>
      <c r="F505" s="112"/>
      <c r="G505" s="115"/>
      <c r="H505" s="116"/>
      <c r="I505" s="156" t="s">
        <v>781</v>
      </c>
      <c r="J505" s="156"/>
      <c r="K505" s="156"/>
      <c r="L505" s="156"/>
      <c r="M505" s="156"/>
      <c r="N505" s="156"/>
      <c r="O505" s="156"/>
      <c r="P505" s="156"/>
      <c r="Q505" s="162" t="s">
        <v>331</v>
      </c>
      <c r="R505" s="162"/>
      <c r="S505" s="117" t="s">
        <v>380</v>
      </c>
      <c r="T505" s="162" t="s">
        <v>782</v>
      </c>
      <c r="U505" s="162"/>
      <c r="V505" s="167">
        <v>2362499</v>
      </c>
      <c r="W505" s="167"/>
      <c r="X505" s="146">
        <v>2362000</v>
      </c>
      <c r="Y505" s="146"/>
      <c r="Z505" s="146">
        <v>2362000</v>
      </c>
      <c r="AA505" s="146"/>
      <c r="AB505" s="104">
        <f t="shared" si="19"/>
        <v>99.978878297937896</v>
      </c>
      <c r="AC505" s="104">
        <f t="shared" si="20"/>
        <v>100</v>
      </c>
    </row>
    <row r="506" spans="2:29" ht="45.75" customHeight="1">
      <c r="B506" s="100"/>
      <c r="C506" s="101"/>
      <c r="D506" s="110"/>
      <c r="E506" s="111"/>
      <c r="F506" s="112"/>
      <c r="G506" s="181" t="s">
        <v>381</v>
      </c>
      <c r="H506" s="181"/>
      <c r="I506" s="181"/>
      <c r="J506" s="181"/>
      <c r="K506" s="181"/>
      <c r="L506" s="181"/>
      <c r="M506" s="181"/>
      <c r="N506" s="181"/>
      <c r="O506" s="181"/>
      <c r="P506" s="181"/>
      <c r="Q506" s="160" t="s">
        <v>331</v>
      </c>
      <c r="R506" s="160"/>
      <c r="S506" s="86" t="s">
        <v>382</v>
      </c>
      <c r="T506" s="160"/>
      <c r="U506" s="160"/>
      <c r="V506" s="170">
        <v>100000</v>
      </c>
      <c r="W506" s="170"/>
      <c r="X506" s="149">
        <f>X507</f>
        <v>100000</v>
      </c>
      <c r="Y506" s="149"/>
      <c r="Z506" s="149">
        <f>Z507</f>
        <v>100000</v>
      </c>
      <c r="AA506" s="149"/>
      <c r="AB506" s="104">
        <f t="shared" si="19"/>
        <v>100</v>
      </c>
      <c r="AC506" s="104">
        <f t="shared" si="20"/>
        <v>100</v>
      </c>
    </row>
    <row r="507" spans="2:29" ht="23.25" customHeight="1">
      <c r="B507" s="100"/>
      <c r="C507" s="101"/>
      <c r="D507" s="110"/>
      <c r="E507" s="111"/>
      <c r="F507" s="112"/>
      <c r="G507" s="114"/>
      <c r="H507" s="158" t="s">
        <v>779</v>
      </c>
      <c r="I507" s="158"/>
      <c r="J507" s="158"/>
      <c r="K507" s="158"/>
      <c r="L507" s="158"/>
      <c r="M507" s="158"/>
      <c r="N507" s="158"/>
      <c r="O507" s="158"/>
      <c r="P507" s="158"/>
      <c r="Q507" s="152" t="s">
        <v>331</v>
      </c>
      <c r="R507" s="152"/>
      <c r="S507" s="113" t="s">
        <v>382</v>
      </c>
      <c r="T507" s="152" t="s">
        <v>780</v>
      </c>
      <c r="U507" s="152"/>
      <c r="V507" s="169">
        <v>100000</v>
      </c>
      <c r="W507" s="169"/>
      <c r="X507" s="134">
        <f>X508</f>
        <v>100000</v>
      </c>
      <c r="Y507" s="134"/>
      <c r="Z507" s="134">
        <f>Z508</f>
        <v>100000</v>
      </c>
      <c r="AA507" s="134"/>
      <c r="AB507" s="104">
        <f t="shared" si="19"/>
        <v>100</v>
      </c>
      <c r="AC507" s="104">
        <f t="shared" si="20"/>
        <v>100</v>
      </c>
    </row>
    <row r="508" spans="2:29" ht="23.25" customHeight="1">
      <c r="B508" s="100"/>
      <c r="C508" s="101"/>
      <c r="D508" s="110"/>
      <c r="E508" s="111"/>
      <c r="F508" s="112"/>
      <c r="G508" s="115"/>
      <c r="H508" s="116"/>
      <c r="I508" s="156" t="s">
        <v>781</v>
      </c>
      <c r="J508" s="156"/>
      <c r="K508" s="156"/>
      <c r="L508" s="156"/>
      <c r="M508" s="156"/>
      <c r="N508" s="156"/>
      <c r="O508" s="156"/>
      <c r="P508" s="156"/>
      <c r="Q508" s="162" t="s">
        <v>331</v>
      </c>
      <c r="R508" s="162"/>
      <c r="S508" s="117" t="s">
        <v>382</v>
      </c>
      <c r="T508" s="162" t="s">
        <v>782</v>
      </c>
      <c r="U508" s="162"/>
      <c r="V508" s="167">
        <v>100000</v>
      </c>
      <c r="W508" s="167"/>
      <c r="X508" s="146">
        <v>100000</v>
      </c>
      <c r="Y508" s="146"/>
      <c r="Z508" s="146">
        <v>100000</v>
      </c>
      <c r="AA508" s="146"/>
      <c r="AB508" s="104">
        <f t="shared" si="19"/>
        <v>100</v>
      </c>
      <c r="AC508" s="104">
        <f t="shared" si="20"/>
        <v>100</v>
      </c>
    </row>
    <row r="509" spans="2:29" s="99" customFormat="1" ht="15" customHeight="1">
      <c r="B509" s="97"/>
      <c r="C509" s="165" t="s">
        <v>383</v>
      </c>
      <c r="D509" s="165"/>
      <c r="E509" s="165"/>
      <c r="F509" s="165"/>
      <c r="G509" s="165"/>
      <c r="H509" s="165"/>
      <c r="I509" s="165"/>
      <c r="J509" s="165"/>
      <c r="K509" s="165"/>
      <c r="L509" s="165"/>
      <c r="M509" s="165"/>
      <c r="N509" s="165"/>
      <c r="O509" s="165"/>
      <c r="P509" s="165"/>
      <c r="Q509" s="175" t="s">
        <v>384</v>
      </c>
      <c r="R509" s="175"/>
      <c r="S509" s="96"/>
      <c r="T509" s="175"/>
      <c r="U509" s="175"/>
      <c r="V509" s="132">
        <f>V510+V530</f>
        <v>217050081.78</v>
      </c>
      <c r="W509" s="132"/>
      <c r="X509" s="132">
        <f>X510+X530</f>
        <v>217050000</v>
      </c>
      <c r="Y509" s="132"/>
      <c r="Z509" s="132">
        <f>Z510+Z530</f>
        <v>137943000</v>
      </c>
      <c r="AA509" s="132"/>
      <c r="AB509" s="104">
        <f t="shared" si="19"/>
        <v>63.553535142095811</v>
      </c>
      <c r="AC509" s="104">
        <f t="shared" si="20"/>
        <v>63.553559087767795</v>
      </c>
    </row>
    <row r="510" spans="2:29" ht="23.25" customHeight="1">
      <c r="B510" s="100"/>
      <c r="C510" s="101"/>
      <c r="D510" s="102"/>
      <c r="E510" s="182" t="s">
        <v>793</v>
      </c>
      <c r="F510" s="182"/>
      <c r="G510" s="182"/>
      <c r="H510" s="182"/>
      <c r="I510" s="182"/>
      <c r="J510" s="182"/>
      <c r="K510" s="182"/>
      <c r="L510" s="182"/>
      <c r="M510" s="182"/>
      <c r="N510" s="182"/>
      <c r="O510" s="182"/>
      <c r="P510" s="182"/>
      <c r="Q510" s="174" t="s">
        <v>384</v>
      </c>
      <c r="R510" s="174"/>
      <c r="S510" s="103" t="s">
        <v>794</v>
      </c>
      <c r="T510" s="174"/>
      <c r="U510" s="174"/>
      <c r="V510" s="151">
        <v>16479229.779999999</v>
      </c>
      <c r="W510" s="151"/>
      <c r="X510" s="133">
        <f>X511</f>
        <v>16479000</v>
      </c>
      <c r="Y510" s="133"/>
      <c r="Z510" s="133">
        <f>Z511</f>
        <v>16260000</v>
      </c>
      <c r="AA510" s="133"/>
      <c r="AB510" s="104">
        <f t="shared" si="19"/>
        <v>98.66966003310381</v>
      </c>
      <c r="AC510" s="104">
        <f t="shared" si="20"/>
        <v>98.671035863826688</v>
      </c>
    </row>
    <row r="511" spans="2:29" ht="23.25" customHeight="1">
      <c r="B511" s="100"/>
      <c r="C511" s="101"/>
      <c r="D511" s="105"/>
      <c r="E511" s="173" t="s">
        <v>385</v>
      </c>
      <c r="F511" s="173"/>
      <c r="G511" s="173"/>
      <c r="H511" s="173"/>
      <c r="I511" s="173"/>
      <c r="J511" s="173"/>
      <c r="K511" s="173"/>
      <c r="L511" s="173"/>
      <c r="M511" s="173"/>
      <c r="N511" s="173"/>
      <c r="O511" s="173"/>
      <c r="P511" s="173"/>
      <c r="Q511" s="171" t="s">
        <v>384</v>
      </c>
      <c r="R511" s="171"/>
      <c r="S511" s="106" t="s">
        <v>386</v>
      </c>
      <c r="T511" s="171"/>
      <c r="U511" s="171"/>
      <c r="V511" s="172">
        <v>16479229.779999999</v>
      </c>
      <c r="W511" s="172"/>
      <c r="X511" s="147">
        <f>X512+X523</f>
        <v>16479000</v>
      </c>
      <c r="Y511" s="147"/>
      <c r="Z511" s="147">
        <f>Z512+Z523</f>
        <v>16260000</v>
      </c>
      <c r="AA511" s="147"/>
      <c r="AB511" s="104">
        <f t="shared" si="19"/>
        <v>98.66966003310381</v>
      </c>
      <c r="AC511" s="104">
        <f t="shared" si="20"/>
        <v>98.671035863826688</v>
      </c>
    </row>
    <row r="512" spans="2:29" ht="45.75" customHeight="1">
      <c r="B512" s="100"/>
      <c r="C512" s="101"/>
      <c r="D512" s="105"/>
      <c r="E512" s="107"/>
      <c r="F512" s="108"/>
      <c r="G512" s="166" t="s">
        <v>387</v>
      </c>
      <c r="H512" s="166"/>
      <c r="I512" s="166"/>
      <c r="J512" s="166"/>
      <c r="K512" s="166"/>
      <c r="L512" s="166"/>
      <c r="M512" s="166"/>
      <c r="N512" s="166"/>
      <c r="O512" s="166"/>
      <c r="P512" s="166"/>
      <c r="Q512" s="157" t="s">
        <v>384</v>
      </c>
      <c r="R512" s="157"/>
      <c r="S512" s="109" t="s">
        <v>388</v>
      </c>
      <c r="T512" s="157"/>
      <c r="U512" s="157"/>
      <c r="V512" s="150">
        <v>12060129.779999999</v>
      </c>
      <c r="W512" s="150"/>
      <c r="X512" s="145">
        <f>X513+X520</f>
        <v>12060000</v>
      </c>
      <c r="Y512" s="145"/>
      <c r="Z512" s="145">
        <f>Z513+Z520</f>
        <v>12030000</v>
      </c>
      <c r="AA512" s="145"/>
      <c r="AB512" s="104">
        <f t="shared" si="19"/>
        <v>99.750170350156893</v>
      </c>
      <c r="AC512" s="104">
        <f t="shared" si="20"/>
        <v>99.75124378109453</v>
      </c>
    </row>
    <row r="513" spans="2:29" ht="23.25" customHeight="1">
      <c r="B513" s="100"/>
      <c r="C513" s="101"/>
      <c r="D513" s="110"/>
      <c r="E513" s="111"/>
      <c r="F513" s="112"/>
      <c r="G513" s="181" t="s">
        <v>389</v>
      </c>
      <c r="H513" s="181"/>
      <c r="I513" s="181"/>
      <c r="J513" s="181"/>
      <c r="K513" s="181"/>
      <c r="L513" s="181"/>
      <c r="M513" s="181"/>
      <c r="N513" s="181"/>
      <c r="O513" s="181"/>
      <c r="P513" s="181"/>
      <c r="Q513" s="160" t="s">
        <v>384</v>
      </c>
      <c r="R513" s="160"/>
      <c r="S513" s="86" t="s">
        <v>390</v>
      </c>
      <c r="T513" s="160"/>
      <c r="U513" s="160"/>
      <c r="V513" s="170">
        <v>11721442.890000001</v>
      </c>
      <c r="W513" s="170"/>
      <c r="X513" s="149">
        <f>X514+X516+X518</f>
        <v>11721000</v>
      </c>
      <c r="Y513" s="149"/>
      <c r="Z513" s="149">
        <f>Z514+Z516+Z518</f>
        <v>11691000</v>
      </c>
      <c r="AA513" s="149"/>
      <c r="AB513" s="104">
        <f t="shared" si="19"/>
        <v>99.740280353829363</v>
      </c>
      <c r="AC513" s="104">
        <f t="shared" si="20"/>
        <v>99.744049142564634</v>
      </c>
    </row>
    <row r="514" spans="2:29" ht="45.75" customHeight="1">
      <c r="B514" s="100"/>
      <c r="C514" s="101"/>
      <c r="D514" s="110"/>
      <c r="E514" s="111"/>
      <c r="F514" s="112"/>
      <c r="G514" s="114"/>
      <c r="H514" s="158" t="s">
        <v>769</v>
      </c>
      <c r="I514" s="158"/>
      <c r="J514" s="158"/>
      <c r="K514" s="158"/>
      <c r="L514" s="158"/>
      <c r="M514" s="158"/>
      <c r="N514" s="158"/>
      <c r="O514" s="158"/>
      <c r="P514" s="158"/>
      <c r="Q514" s="152" t="s">
        <v>384</v>
      </c>
      <c r="R514" s="152"/>
      <c r="S514" s="113" t="s">
        <v>390</v>
      </c>
      <c r="T514" s="152" t="s">
        <v>770</v>
      </c>
      <c r="U514" s="152"/>
      <c r="V514" s="169">
        <v>2349777.4300000002</v>
      </c>
      <c r="W514" s="169"/>
      <c r="X514" s="134">
        <f>X515</f>
        <v>2350000</v>
      </c>
      <c r="Y514" s="134"/>
      <c r="Z514" s="134">
        <f>Z515</f>
        <v>2350000</v>
      </c>
      <c r="AA514" s="134"/>
      <c r="AB514" s="104">
        <f t="shared" si="19"/>
        <v>100.00947196092524</v>
      </c>
      <c r="AC514" s="104">
        <f t="shared" si="20"/>
        <v>100</v>
      </c>
    </row>
    <row r="515" spans="2:29" ht="15" customHeight="1">
      <c r="B515" s="100"/>
      <c r="C515" s="101"/>
      <c r="D515" s="110"/>
      <c r="E515" s="111"/>
      <c r="F515" s="112"/>
      <c r="G515" s="115"/>
      <c r="H515" s="116"/>
      <c r="I515" s="156" t="s">
        <v>903</v>
      </c>
      <c r="J515" s="156"/>
      <c r="K515" s="156"/>
      <c r="L515" s="156"/>
      <c r="M515" s="156"/>
      <c r="N515" s="156"/>
      <c r="O515" s="156"/>
      <c r="P515" s="156"/>
      <c r="Q515" s="162" t="s">
        <v>384</v>
      </c>
      <c r="R515" s="162"/>
      <c r="S515" s="117" t="s">
        <v>390</v>
      </c>
      <c r="T515" s="162" t="s">
        <v>904</v>
      </c>
      <c r="U515" s="162"/>
      <c r="V515" s="167">
        <v>2349777.4300000002</v>
      </c>
      <c r="W515" s="167"/>
      <c r="X515" s="146">
        <v>2350000</v>
      </c>
      <c r="Y515" s="146"/>
      <c r="Z515" s="146">
        <v>2350000</v>
      </c>
      <c r="AA515" s="146"/>
      <c r="AB515" s="104">
        <f t="shared" si="19"/>
        <v>100.00947196092524</v>
      </c>
      <c r="AC515" s="104">
        <f t="shared" si="20"/>
        <v>100</v>
      </c>
    </row>
    <row r="516" spans="2:29" ht="23.25" customHeight="1">
      <c r="B516" s="100"/>
      <c r="C516" s="101"/>
      <c r="D516" s="110"/>
      <c r="E516" s="111"/>
      <c r="F516" s="112"/>
      <c r="G516" s="114"/>
      <c r="H516" s="158" t="s">
        <v>779</v>
      </c>
      <c r="I516" s="158"/>
      <c r="J516" s="158"/>
      <c r="K516" s="158"/>
      <c r="L516" s="158"/>
      <c r="M516" s="158"/>
      <c r="N516" s="158"/>
      <c r="O516" s="158"/>
      <c r="P516" s="158"/>
      <c r="Q516" s="152" t="s">
        <v>384</v>
      </c>
      <c r="R516" s="152"/>
      <c r="S516" s="113" t="s">
        <v>390</v>
      </c>
      <c r="T516" s="152" t="s">
        <v>780</v>
      </c>
      <c r="U516" s="152"/>
      <c r="V516" s="169">
        <v>31140.880000000001</v>
      </c>
      <c r="W516" s="169"/>
      <c r="X516" s="134">
        <f>X517</f>
        <v>31000</v>
      </c>
      <c r="Y516" s="134"/>
      <c r="Z516" s="134">
        <f>Z517</f>
        <v>1000</v>
      </c>
      <c r="AA516" s="134"/>
      <c r="AB516" s="104">
        <f t="shared" si="19"/>
        <v>3.2112130421490979</v>
      </c>
      <c r="AC516" s="104">
        <f t="shared" si="20"/>
        <v>3.225806451612903</v>
      </c>
    </row>
    <row r="517" spans="2:29" ht="23.25" customHeight="1">
      <c r="B517" s="100"/>
      <c r="C517" s="101"/>
      <c r="D517" s="110"/>
      <c r="E517" s="111"/>
      <c r="F517" s="112"/>
      <c r="G517" s="115"/>
      <c r="H517" s="116"/>
      <c r="I517" s="156" t="s">
        <v>781</v>
      </c>
      <c r="J517" s="156"/>
      <c r="K517" s="156"/>
      <c r="L517" s="156"/>
      <c r="M517" s="156"/>
      <c r="N517" s="156"/>
      <c r="O517" s="156"/>
      <c r="P517" s="156"/>
      <c r="Q517" s="162" t="s">
        <v>384</v>
      </c>
      <c r="R517" s="162"/>
      <c r="S517" s="117" t="s">
        <v>390</v>
      </c>
      <c r="T517" s="162" t="s">
        <v>782</v>
      </c>
      <c r="U517" s="162"/>
      <c r="V517" s="167">
        <v>31140.880000000001</v>
      </c>
      <c r="W517" s="167"/>
      <c r="X517" s="146">
        <v>31000</v>
      </c>
      <c r="Y517" s="146"/>
      <c r="Z517" s="146">
        <v>1000</v>
      </c>
      <c r="AA517" s="146"/>
      <c r="AB517" s="104">
        <f t="shared" si="19"/>
        <v>3.2112130421490979</v>
      </c>
      <c r="AC517" s="104">
        <f t="shared" si="20"/>
        <v>3.225806451612903</v>
      </c>
    </row>
    <row r="518" spans="2:29" ht="23.25" customHeight="1">
      <c r="B518" s="100"/>
      <c r="C518" s="101"/>
      <c r="D518" s="110"/>
      <c r="E518" s="111"/>
      <c r="F518" s="112"/>
      <c r="G518" s="114"/>
      <c r="H518" s="158" t="s">
        <v>411</v>
      </c>
      <c r="I518" s="158"/>
      <c r="J518" s="158"/>
      <c r="K518" s="158"/>
      <c r="L518" s="158"/>
      <c r="M518" s="158"/>
      <c r="N518" s="158"/>
      <c r="O518" s="158"/>
      <c r="P518" s="158"/>
      <c r="Q518" s="152" t="s">
        <v>384</v>
      </c>
      <c r="R518" s="152"/>
      <c r="S518" s="113" t="s">
        <v>390</v>
      </c>
      <c r="T518" s="152" t="s">
        <v>412</v>
      </c>
      <c r="U518" s="152"/>
      <c r="V518" s="169">
        <v>9340400</v>
      </c>
      <c r="W518" s="169"/>
      <c r="X518" s="134">
        <f>X519</f>
        <v>9340000</v>
      </c>
      <c r="Y518" s="134"/>
      <c r="Z518" s="134">
        <f>Z519</f>
        <v>9340000</v>
      </c>
      <c r="AA518" s="134"/>
      <c r="AB518" s="104">
        <f t="shared" si="19"/>
        <v>99.995717528157257</v>
      </c>
      <c r="AC518" s="104">
        <f t="shared" si="20"/>
        <v>100</v>
      </c>
    </row>
    <row r="519" spans="2:29" ht="15" customHeight="1">
      <c r="B519" s="100"/>
      <c r="C519" s="101"/>
      <c r="D519" s="110"/>
      <c r="E519" s="111"/>
      <c r="F519" s="112"/>
      <c r="G519" s="115"/>
      <c r="H519" s="116"/>
      <c r="I519" s="156" t="s">
        <v>391</v>
      </c>
      <c r="J519" s="156"/>
      <c r="K519" s="156"/>
      <c r="L519" s="156"/>
      <c r="M519" s="156"/>
      <c r="N519" s="156"/>
      <c r="O519" s="156"/>
      <c r="P519" s="156"/>
      <c r="Q519" s="162" t="s">
        <v>384</v>
      </c>
      <c r="R519" s="162"/>
      <c r="S519" s="117" t="s">
        <v>390</v>
      </c>
      <c r="T519" s="162" t="s">
        <v>392</v>
      </c>
      <c r="U519" s="162"/>
      <c r="V519" s="167">
        <v>9340400</v>
      </c>
      <c r="W519" s="167"/>
      <c r="X519" s="146">
        <v>9340000</v>
      </c>
      <c r="Y519" s="146"/>
      <c r="Z519" s="146">
        <v>9340000</v>
      </c>
      <c r="AA519" s="146"/>
      <c r="AB519" s="104">
        <f t="shared" si="19"/>
        <v>99.995717528157257</v>
      </c>
      <c r="AC519" s="104">
        <f t="shared" si="20"/>
        <v>100</v>
      </c>
    </row>
    <row r="520" spans="2:29" ht="45.75" customHeight="1">
      <c r="B520" s="100"/>
      <c r="C520" s="101"/>
      <c r="D520" s="110"/>
      <c r="E520" s="111"/>
      <c r="F520" s="112"/>
      <c r="G520" s="181" t="s">
        <v>393</v>
      </c>
      <c r="H520" s="181"/>
      <c r="I520" s="181"/>
      <c r="J520" s="181"/>
      <c r="K520" s="181"/>
      <c r="L520" s="181"/>
      <c r="M520" s="181"/>
      <c r="N520" s="181"/>
      <c r="O520" s="181"/>
      <c r="P520" s="181"/>
      <c r="Q520" s="160" t="s">
        <v>384</v>
      </c>
      <c r="R520" s="160"/>
      <c r="S520" s="86" t="s">
        <v>394</v>
      </c>
      <c r="T520" s="160"/>
      <c r="U520" s="160"/>
      <c r="V520" s="170">
        <v>338686.89</v>
      </c>
      <c r="W520" s="170"/>
      <c r="X520" s="149">
        <f>X521</f>
        <v>339000</v>
      </c>
      <c r="Y520" s="149"/>
      <c r="Z520" s="149">
        <f>Z521</f>
        <v>339000</v>
      </c>
      <c r="AA520" s="149"/>
      <c r="AB520" s="104">
        <f>Z520/339000*100</f>
        <v>100</v>
      </c>
      <c r="AC520" s="104">
        <f t="shared" si="20"/>
        <v>100</v>
      </c>
    </row>
    <row r="521" spans="2:29" ht="45.75" customHeight="1">
      <c r="B521" s="100"/>
      <c r="C521" s="101"/>
      <c r="D521" s="110"/>
      <c r="E521" s="111"/>
      <c r="F521" s="112"/>
      <c r="G521" s="114"/>
      <c r="H521" s="158" t="s">
        <v>769</v>
      </c>
      <c r="I521" s="158"/>
      <c r="J521" s="158"/>
      <c r="K521" s="158"/>
      <c r="L521" s="158"/>
      <c r="M521" s="158"/>
      <c r="N521" s="158"/>
      <c r="O521" s="158"/>
      <c r="P521" s="158"/>
      <c r="Q521" s="152" t="s">
        <v>384</v>
      </c>
      <c r="R521" s="152"/>
      <c r="S521" s="113" t="s">
        <v>394</v>
      </c>
      <c r="T521" s="152" t="s">
        <v>770</v>
      </c>
      <c r="U521" s="152"/>
      <c r="V521" s="169">
        <v>338686.89</v>
      </c>
      <c r="W521" s="169"/>
      <c r="X521" s="134">
        <f>X522</f>
        <v>339000</v>
      </c>
      <c r="Y521" s="134"/>
      <c r="Z521" s="134">
        <f>Z522</f>
        <v>339000</v>
      </c>
      <c r="AA521" s="134"/>
      <c r="AB521" s="104">
        <f>Z521/339000*100</f>
        <v>100</v>
      </c>
      <c r="AC521" s="104">
        <f t="shared" si="20"/>
        <v>100</v>
      </c>
    </row>
    <row r="522" spans="2:29" ht="15" customHeight="1">
      <c r="B522" s="100"/>
      <c r="C522" s="101"/>
      <c r="D522" s="110"/>
      <c r="E522" s="111"/>
      <c r="F522" s="112"/>
      <c r="G522" s="115"/>
      <c r="H522" s="116"/>
      <c r="I522" s="156" t="s">
        <v>903</v>
      </c>
      <c r="J522" s="156"/>
      <c r="K522" s="156"/>
      <c r="L522" s="156"/>
      <c r="M522" s="156"/>
      <c r="N522" s="156"/>
      <c r="O522" s="156"/>
      <c r="P522" s="156"/>
      <c r="Q522" s="162" t="s">
        <v>384</v>
      </c>
      <c r="R522" s="162"/>
      <c r="S522" s="117" t="s">
        <v>394</v>
      </c>
      <c r="T522" s="162" t="s">
        <v>904</v>
      </c>
      <c r="U522" s="162"/>
      <c r="V522" s="167">
        <v>338686.89</v>
      </c>
      <c r="W522" s="167"/>
      <c r="X522" s="146">
        <v>339000</v>
      </c>
      <c r="Y522" s="146"/>
      <c r="Z522" s="146">
        <v>339000</v>
      </c>
      <c r="AA522" s="146"/>
      <c r="AB522" s="104">
        <f>Z522/339000*100</f>
        <v>100</v>
      </c>
      <c r="AC522" s="104">
        <f t="shared" ref="AC522:AC585" si="21">Z522/X522*100</f>
        <v>100</v>
      </c>
    </row>
    <row r="523" spans="2:29" ht="45.75" customHeight="1">
      <c r="B523" s="100"/>
      <c r="C523" s="101"/>
      <c r="D523" s="105"/>
      <c r="E523" s="107"/>
      <c r="F523" s="108"/>
      <c r="G523" s="166" t="s">
        <v>395</v>
      </c>
      <c r="H523" s="166"/>
      <c r="I523" s="166"/>
      <c r="J523" s="166"/>
      <c r="K523" s="166"/>
      <c r="L523" s="166"/>
      <c r="M523" s="166"/>
      <c r="N523" s="166"/>
      <c r="O523" s="166"/>
      <c r="P523" s="166"/>
      <c r="Q523" s="157" t="s">
        <v>384</v>
      </c>
      <c r="R523" s="157"/>
      <c r="S523" s="109" t="s">
        <v>396</v>
      </c>
      <c r="T523" s="157"/>
      <c r="U523" s="157"/>
      <c r="V523" s="150">
        <v>4419100</v>
      </c>
      <c r="W523" s="150"/>
      <c r="X523" s="145">
        <f>X524+X527</f>
        <v>4419000</v>
      </c>
      <c r="Y523" s="145"/>
      <c r="Z523" s="145">
        <f>Z524+Z527</f>
        <v>4230000</v>
      </c>
      <c r="AA523" s="145"/>
      <c r="AB523" s="104">
        <f t="shared" ref="AB523:AB585" si="22">Z523/V523*100</f>
        <v>95.720848136498375</v>
      </c>
      <c r="AC523" s="104">
        <f t="shared" si="21"/>
        <v>95.723014256619138</v>
      </c>
    </row>
    <row r="524" spans="2:29" ht="34.5" customHeight="1">
      <c r="B524" s="100"/>
      <c r="C524" s="101"/>
      <c r="D524" s="110"/>
      <c r="E524" s="111"/>
      <c r="F524" s="112"/>
      <c r="G524" s="181" t="s">
        <v>397</v>
      </c>
      <c r="H524" s="181"/>
      <c r="I524" s="181"/>
      <c r="J524" s="181"/>
      <c r="K524" s="181"/>
      <c r="L524" s="181"/>
      <c r="M524" s="181"/>
      <c r="N524" s="181"/>
      <c r="O524" s="181"/>
      <c r="P524" s="181"/>
      <c r="Q524" s="160" t="s">
        <v>384</v>
      </c>
      <c r="R524" s="160"/>
      <c r="S524" s="86" t="s">
        <v>398</v>
      </c>
      <c r="T524" s="160"/>
      <c r="U524" s="160"/>
      <c r="V524" s="170">
        <v>3779100</v>
      </c>
      <c r="W524" s="170"/>
      <c r="X524" s="149">
        <f>X525</f>
        <v>3779000</v>
      </c>
      <c r="Y524" s="149"/>
      <c r="Z524" s="149">
        <f>Z525</f>
        <v>3600000</v>
      </c>
      <c r="AA524" s="149"/>
      <c r="AB524" s="104">
        <f t="shared" si="22"/>
        <v>95.260776375327467</v>
      </c>
      <c r="AC524" s="104">
        <f t="shared" si="21"/>
        <v>95.263297168563113</v>
      </c>
    </row>
    <row r="525" spans="2:29" ht="23.25" customHeight="1">
      <c r="B525" s="100"/>
      <c r="C525" s="101"/>
      <c r="D525" s="110"/>
      <c r="E525" s="111"/>
      <c r="F525" s="112"/>
      <c r="G525" s="114"/>
      <c r="H525" s="158" t="s">
        <v>411</v>
      </c>
      <c r="I525" s="158"/>
      <c r="J525" s="158"/>
      <c r="K525" s="158"/>
      <c r="L525" s="158"/>
      <c r="M525" s="158"/>
      <c r="N525" s="158"/>
      <c r="O525" s="158"/>
      <c r="P525" s="158"/>
      <c r="Q525" s="152" t="s">
        <v>384</v>
      </c>
      <c r="R525" s="152"/>
      <c r="S525" s="113" t="s">
        <v>398</v>
      </c>
      <c r="T525" s="152" t="s">
        <v>412</v>
      </c>
      <c r="U525" s="152"/>
      <c r="V525" s="169">
        <v>3779100</v>
      </c>
      <c r="W525" s="169"/>
      <c r="X525" s="134">
        <f>X526</f>
        <v>3779000</v>
      </c>
      <c r="Y525" s="134"/>
      <c r="Z525" s="134">
        <f>Z526</f>
        <v>3600000</v>
      </c>
      <c r="AA525" s="134"/>
      <c r="AB525" s="104">
        <f t="shared" si="22"/>
        <v>95.260776375327467</v>
      </c>
      <c r="AC525" s="104">
        <f t="shared" si="21"/>
        <v>95.263297168563113</v>
      </c>
    </row>
    <row r="526" spans="2:29" ht="15" customHeight="1">
      <c r="B526" s="100"/>
      <c r="C526" s="101"/>
      <c r="D526" s="110"/>
      <c r="E526" s="111"/>
      <c r="F526" s="112"/>
      <c r="G526" s="115"/>
      <c r="H526" s="116"/>
      <c r="I526" s="156" t="s">
        <v>391</v>
      </c>
      <c r="J526" s="156"/>
      <c r="K526" s="156"/>
      <c r="L526" s="156"/>
      <c r="M526" s="156"/>
      <c r="N526" s="156"/>
      <c r="O526" s="156"/>
      <c r="P526" s="156"/>
      <c r="Q526" s="162" t="s">
        <v>384</v>
      </c>
      <c r="R526" s="162"/>
      <c r="S526" s="117" t="s">
        <v>398</v>
      </c>
      <c r="T526" s="162" t="s">
        <v>392</v>
      </c>
      <c r="U526" s="162"/>
      <c r="V526" s="167">
        <v>3779100</v>
      </c>
      <c r="W526" s="167"/>
      <c r="X526" s="146">
        <v>3779000</v>
      </c>
      <c r="Y526" s="146"/>
      <c r="Z526" s="146">
        <v>3600000</v>
      </c>
      <c r="AA526" s="146"/>
      <c r="AB526" s="104">
        <f t="shared" si="22"/>
        <v>95.260776375327467</v>
      </c>
      <c r="AC526" s="104">
        <f t="shared" si="21"/>
        <v>95.263297168563113</v>
      </c>
    </row>
    <row r="527" spans="2:29" ht="15" customHeight="1">
      <c r="B527" s="100"/>
      <c r="C527" s="101"/>
      <c r="D527" s="110"/>
      <c r="E527" s="111"/>
      <c r="F527" s="112"/>
      <c r="G527" s="181" t="s">
        <v>399</v>
      </c>
      <c r="H527" s="181"/>
      <c r="I527" s="181"/>
      <c r="J527" s="181"/>
      <c r="K527" s="181"/>
      <c r="L527" s="181"/>
      <c r="M527" s="181"/>
      <c r="N527" s="181"/>
      <c r="O527" s="181"/>
      <c r="P527" s="181"/>
      <c r="Q527" s="160" t="s">
        <v>384</v>
      </c>
      <c r="R527" s="160"/>
      <c r="S527" s="86" t="s">
        <v>400</v>
      </c>
      <c r="T527" s="160"/>
      <c r="U527" s="160"/>
      <c r="V527" s="170">
        <v>640000</v>
      </c>
      <c r="W527" s="170"/>
      <c r="X527" s="149">
        <f>X528</f>
        <v>640000</v>
      </c>
      <c r="Y527" s="149"/>
      <c r="Z527" s="149">
        <f>Z528</f>
        <v>630000</v>
      </c>
      <c r="AA527" s="149"/>
      <c r="AB527" s="104">
        <f t="shared" si="22"/>
        <v>98.4375</v>
      </c>
      <c r="AC527" s="104">
        <f t="shared" si="21"/>
        <v>98.4375</v>
      </c>
    </row>
    <row r="528" spans="2:29" ht="23.25" customHeight="1">
      <c r="B528" s="100"/>
      <c r="C528" s="101"/>
      <c r="D528" s="110"/>
      <c r="E528" s="111"/>
      <c r="F528" s="112"/>
      <c r="G528" s="114"/>
      <c r="H528" s="158" t="s">
        <v>411</v>
      </c>
      <c r="I528" s="158"/>
      <c r="J528" s="158"/>
      <c r="K528" s="158"/>
      <c r="L528" s="158"/>
      <c r="M528" s="158"/>
      <c r="N528" s="158"/>
      <c r="O528" s="158"/>
      <c r="P528" s="158"/>
      <c r="Q528" s="152" t="s">
        <v>384</v>
      </c>
      <c r="R528" s="152"/>
      <c r="S528" s="113" t="s">
        <v>400</v>
      </c>
      <c r="T528" s="152" t="s">
        <v>412</v>
      </c>
      <c r="U528" s="152"/>
      <c r="V528" s="169">
        <v>640000</v>
      </c>
      <c r="W528" s="169"/>
      <c r="X528" s="134">
        <f>X529</f>
        <v>640000</v>
      </c>
      <c r="Y528" s="134"/>
      <c r="Z528" s="134">
        <f>Z529</f>
        <v>630000</v>
      </c>
      <c r="AA528" s="134"/>
      <c r="AB528" s="104">
        <f t="shared" si="22"/>
        <v>98.4375</v>
      </c>
      <c r="AC528" s="104">
        <f t="shared" si="21"/>
        <v>98.4375</v>
      </c>
    </row>
    <row r="529" spans="2:29" ht="15" customHeight="1">
      <c r="B529" s="100"/>
      <c r="C529" s="101"/>
      <c r="D529" s="110"/>
      <c r="E529" s="111"/>
      <c r="F529" s="112"/>
      <c r="G529" s="115"/>
      <c r="H529" s="116"/>
      <c r="I529" s="156" t="s">
        <v>391</v>
      </c>
      <c r="J529" s="156"/>
      <c r="K529" s="156"/>
      <c r="L529" s="156"/>
      <c r="M529" s="156"/>
      <c r="N529" s="156"/>
      <c r="O529" s="156"/>
      <c r="P529" s="156"/>
      <c r="Q529" s="162" t="s">
        <v>384</v>
      </c>
      <c r="R529" s="162"/>
      <c r="S529" s="117" t="s">
        <v>400</v>
      </c>
      <c r="T529" s="162" t="s">
        <v>392</v>
      </c>
      <c r="U529" s="162"/>
      <c r="V529" s="167">
        <v>640000</v>
      </c>
      <c r="W529" s="167"/>
      <c r="X529" s="146">
        <v>640000</v>
      </c>
      <c r="Y529" s="146"/>
      <c r="Z529" s="146">
        <v>630000</v>
      </c>
      <c r="AA529" s="146"/>
      <c r="AB529" s="104">
        <f t="shared" si="22"/>
        <v>98.4375</v>
      </c>
      <c r="AC529" s="104">
        <f t="shared" si="21"/>
        <v>98.4375</v>
      </c>
    </row>
    <row r="530" spans="2:29" ht="23.25" customHeight="1">
      <c r="B530" s="100"/>
      <c r="C530" s="101"/>
      <c r="D530" s="102"/>
      <c r="E530" s="182" t="s">
        <v>316</v>
      </c>
      <c r="F530" s="182"/>
      <c r="G530" s="182"/>
      <c r="H530" s="182"/>
      <c r="I530" s="182"/>
      <c r="J530" s="182"/>
      <c r="K530" s="182"/>
      <c r="L530" s="182"/>
      <c r="M530" s="182"/>
      <c r="N530" s="182"/>
      <c r="O530" s="182"/>
      <c r="P530" s="182"/>
      <c r="Q530" s="174" t="s">
        <v>384</v>
      </c>
      <c r="R530" s="174"/>
      <c r="S530" s="103" t="s">
        <v>317</v>
      </c>
      <c r="T530" s="174"/>
      <c r="U530" s="174"/>
      <c r="V530" s="151">
        <v>200570852</v>
      </c>
      <c r="W530" s="151"/>
      <c r="X530" s="133">
        <f>X531</f>
        <v>200571000</v>
      </c>
      <c r="Y530" s="133"/>
      <c r="Z530" s="133">
        <f>Z531</f>
        <v>121683000</v>
      </c>
      <c r="AA530" s="133"/>
      <c r="AB530" s="104">
        <f t="shared" si="22"/>
        <v>60.668336793025134</v>
      </c>
      <c r="AC530" s="104">
        <f t="shared" si="21"/>
        <v>60.668292026265014</v>
      </c>
    </row>
    <row r="531" spans="2:29" ht="23.25" customHeight="1">
      <c r="B531" s="100"/>
      <c r="C531" s="101"/>
      <c r="D531" s="105"/>
      <c r="E531" s="173" t="s">
        <v>0</v>
      </c>
      <c r="F531" s="173"/>
      <c r="G531" s="173"/>
      <c r="H531" s="173"/>
      <c r="I531" s="173"/>
      <c r="J531" s="173"/>
      <c r="K531" s="173"/>
      <c r="L531" s="173"/>
      <c r="M531" s="173"/>
      <c r="N531" s="173"/>
      <c r="O531" s="173"/>
      <c r="P531" s="173"/>
      <c r="Q531" s="171" t="s">
        <v>384</v>
      </c>
      <c r="R531" s="171"/>
      <c r="S531" s="106" t="s">
        <v>1</v>
      </c>
      <c r="T531" s="171"/>
      <c r="U531" s="171"/>
      <c r="V531" s="172">
        <v>200570852</v>
      </c>
      <c r="W531" s="172"/>
      <c r="X531" s="147">
        <f>X532</f>
        <v>200571000</v>
      </c>
      <c r="Y531" s="147"/>
      <c r="Z531" s="147">
        <f>Z532</f>
        <v>121683000</v>
      </c>
      <c r="AA531" s="147"/>
      <c r="AB531" s="104">
        <f t="shared" si="22"/>
        <v>60.668336793025134</v>
      </c>
      <c r="AC531" s="104">
        <f t="shared" si="21"/>
        <v>60.668292026265014</v>
      </c>
    </row>
    <row r="532" spans="2:29" ht="23.25" customHeight="1">
      <c r="B532" s="100"/>
      <c r="C532" s="101"/>
      <c r="D532" s="105"/>
      <c r="E532" s="107"/>
      <c r="F532" s="108"/>
      <c r="G532" s="166" t="s">
        <v>2</v>
      </c>
      <c r="H532" s="166"/>
      <c r="I532" s="166"/>
      <c r="J532" s="166"/>
      <c r="K532" s="166"/>
      <c r="L532" s="166"/>
      <c r="M532" s="166"/>
      <c r="N532" s="166"/>
      <c r="O532" s="166"/>
      <c r="P532" s="166"/>
      <c r="Q532" s="157" t="s">
        <v>384</v>
      </c>
      <c r="R532" s="157"/>
      <c r="S532" s="109" t="s">
        <v>3</v>
      </c>
      <c r="T532" s="157"/>
      <c r="U532" s="157"/>
      <c r="V532" s="150">
        <v>200570852</v>
      </c>
      <c r="W532" s="150"/>
      <c r="X532" s="145">
        <f>X533+X536</f>
        <v>200571000</v>
      </c>
      <c r="Y532" s="145"/>
      <c r="Z532" s="145">
        <f>Z533+Z536</f>
        <v>121683000</v>
      </c>
      <c r="AA532" s="145"/>
      <c r="AB532" s="104">
        <f t="shared" si="22"/>
        <v>60.668336793025134</v>
      </c>
      <c r="AC532" s="104">
        <f t="shared" si="21"/>
        <v>60.668292026265014</v>
      </c>
    </row>
    <row r="533" spans="2:29" ht="57" customHeight="1">
      <c r="B533" s="100"/>
      <c r="C533" s="101"/>
      <c r="D533" s="110"/>
      <c r="E533" s="111"/>
      <c r="F533" s="112"/>
      <c r="G533" s="181" t="s">
        <v>4</v>
      </c>
      <c r="H533" s="181"/>
      <c r="I533" s="181"/>
      <c r="J533" s="181"/>
      <c r="K533" s="181"/>
      <c r="L533" s="181"/>
      <c r="M533" s="181"/>
      <c r="N533" s="181"/>
      <c r="O533" s="181"/>
      <c r="P533" s="181"/>
      <c r="Q533" s="160" t="s">
        <v>384</v>
      </c>
      <c r="R533" s="160"/>
      <c r="S533" s="86" t="s">
        <v>5</v>
      </c>
      <c r="T533" s="160"/>
      <c r="U533" s="160"/>
      <c r="V533" s="170">
        <v>200000000</v>
      </c>
      <c r="W533" s="170"/>
      <c r="X533" s="149">
        <f>X534</f>
        <v>200000000</v>
      </c>
      <c r="Y533" s="149"/>
      <c r="Z533" s="149">
        <f>Z534</f>
        <v>121349000</v>
      </c>
      <c r="AA533" s="149"/>
      <c r="AB533" s="104">
        <f t="shared" si="22"/>
        <v>60.674499999999995</v>
      </c>
      <c r="AC533" s="104">
        <f t="shared" si="21"/>
        <v>60.674499999999995</v>
      </c>
    </row>
    <row r="534" spans="2:29" ht="23.25" customHeight="1">
      <c r="B534" s="100"/>
      <c r="C534" s="101"/>
      <c r="D534" s="110"/>
      <c r="E534" s="111"/>
      <c r="F534" s="112"/>
      <c r="G534" s="114"/>
      <c r="H534" s="158" t="s">
        <v>779</v>
      </c>
      <c r="I534" s="158"/>
      <c r="J534" s="158"/>
      <c r="K534" s="158"/>
      <c r="L534" s="158"/>
      <c r="M534" s="158"/>
      <c r="N534" s="158"/>
      <c r="O534" s="158"/>
      <c r="P534" s="158"/>
      <c r="Q534" s="152" t="s">
        <v>384</v>
      </c>
      <c r="R534" s="152"/>
      <c r="S534" s="113" t="s">
        <v>5</v>
      </c>
      <c r="T534" s="152" t="s">
        <v>780</v>
      </c>
      <c r="U534" s="152"/>
      <c r="V534" s="169">
        <v>200000000</v>
      </c>
      <c r="W534" s="169"/>
      <c r="X534" s="134">
        <f>X535</f>
        <v>200000000</v>
      </c>
      <c r="Y534" s="134"/>
      <c r="Z534" s="134">
        <f>Z535</f>
        <v>121349000</v>
      </c>
      <c r="AA534" s="134"/>
      <c r="AB534" s="104">
        <f t="shared" si="22"/>
        <v>60.674499999999995</v>
      </c>
      <c r="AC534" s="104">
        <f t="shared" si="21"/>
        <v>60.674499999999995</v>
      </c>
    </row>
    <row r="535" spans="2:29" ht="23.25" customHeight="1">
      <c r="B535" s="100"/>
      <c r="C535" s="101"/>
      <c r="D535" s="110"/>
      <c r="E535" s="111"/>
      <c r="F535" s="112"/>
      <c r="G535" s="115"/>
      <c r="H535" s="116"/>
      <c r="I535" s="156" t="s">
        <v>781</v>
      </c>
      <c r="J535" s="156"/>
      <c r="K535" s="156"/>
      <c r="L535" s="156"/>
      <c r="M535" s="156"/>
      <c r="N535" s="156"/>
      <c r="O535" s="156"/>
      <c r="P535" s="156"/>
      <c r="Q535" s="162" t="s">
        <v>384</v>
      </c>
      <c r="R535" s="162"/>
      <c r="S535" s="117" t="s">
        <v>5</v>
      </c>
      <c r="T535" s="162" t="s">
        <v>782</v>
      </c>
      <c r="U535" s="162"/>
      <c r="V535" s="167">
        <v>200000000</v>
      </c>
      <c r="W535" s="167"/>
      <c r="X535" s="146">
        <v>200000000</v>
      </c>
      <c r="Y535" s="146"/>
      <c r="Z535" s="146">
        <v>121349000</v>
      </c>
      <c r="AA535" s="146"/>
      <c r="AB535" s="104">
        <f t="shared" si="22"/>
        <v>60.674499999999995</v>
      </c>
      <c r="AC535" s="104">
        <f t="shared" si="21"/>
        <v>60.674499999999995</v>
      </c>
    </row>
    <row r="536" spans="2:29" ht="34.5" customHeight="1">
      <c r="B536" s="100"/>
      <c r="C536" s="101"/>
      <c r="D536" s="110"/>
      <c r="E536" s="111"/>
      <c r="F536" s="112"/>
      <c r="G536" s="181" t="s">
        <v>6</v>
      </c>
      <c r="H536" s="181"/>
      <c r="I536" s="181"/>
      <c r="J536" s="181"/>
      <c r="K536" s="181"/>
      <c r="L536" s="181"/>
      <c r="M536" s="181"/>
      <c r="N536" s="181"/>
      <c r="O536" s="181"/>
      <c r="P536" s="181"/>
      <c r="Q536" s="160" t="s">
        <v>384</v>
      </c>
      <c r="R536" s="160"/>
      <c r="S536" s="86" t="s">
        <v>7</v>
      </c>
      <c r="T536" s="160"/>
      <c r="U536" s="160"/>
      <c r="V536" s="170">
        <v>570852</v>
      </c>
      <c r="W536" s="170"/>
      <c r="X536" s="149">
        <f>X537</f>
        <v>571000</v>
      </c>
      <c r="Y536" s="149"/>
      <c r="Z536" s="149">
        <f>Z537</f>
        <v>334000</v>
      </c>
      <c r="AA536" s="149"/>
      <c r="AB536" s="104">
        <f t="shared" si="22"/>
        <v>58.509035616937489</v>
      </c>
      <c r="AC536" s="104">
        <f t="shared" si="21"/>
        <v>58.493870402802109</v>
      </c>
    </row>
    <row r="537" spans="2:29" ht="23.25" customHeight="1">
      <c r="B537" s="100"/>
      <c r="C537" s="101"/>
      <c r="D537" s="110"/>
      <c r="E537" s="111"/>
      <c r="F537" s="112"/>
      <c r="G537" s="114"/>
      <c r="H537" s="158" t="s">
        <v>779</v>
      </c>
      <c r="I537" s="158"/>
      <c r="J537" s="158"/>
      <c r="K537" s="158"/>
      <c r="L537" s="158"/>
      <c r="M537" s="158"/>
      <c r="N537" s="158"/>
      <c r="O537" s="158"/>
      <c r="P537" s="158"/>
      <c r="Q537" s="152" t="s">
        <v>384</v>
      </c>
      <c r="R537" s="152"/>
      <c r="S537" s="113" t="s">
        <v>7</v>
      </c>
      <c r="T537" s="152" t="s">
        <v>780</v>
      </c>
      <c r="U537" s="152"/>
      <c r="V537" s="169">
        <v>570852</v>
      </c>
      <c r="W537" s="169"/>
      <c r="X537" s="134">
        <f>X538</f>
        <v>571000</v>
      </c>
      <c r="Y537" s="134"/>
      <c r="Z537" s="134">
        <f>Z538</f>
        <v>334000</v>
      </c>
      <c r="AA537" s="134"/>
      <c r="AB537" s="104">
        <f t="shared" si="22"/>
        <v>58.509035616937489</v>
      </c>
      <c r="AC537" s="104">
        <f t="shared" si="21"/>
        <v>58.493870402802109</v>
      </c>
    </row>
    <row r="538" spans="2:29" ht="23.25" customHeight="1">
      <c r="B538" s="100"/>
      <c r="C538" s="101"/>
      <c r="D538" s="110"/>
      <c r="E538" s="111"/>
      <c r="F538" s="112"/>
      <c r="G538" s="115"/>
      <c r="H538" s="116"/>
      <c r="I538" s="156" t="s">
        <v>781</v>
      </c>
      <c r="J538" s="156"/>
      <c r="K538" s="156"/>
      <c r="L538" s="156"/>
      <c r="M538" s="156"/>
      <c r="N538" s="156"/>
      <c r="O538" s="156"/>
      <c r="P538" s="156"/>
      <c r="Q538" s="162" t="s">
        <v>384</v>
      </c>
      <c r="R538" s="162"/>
      <c r="S538" s="117" t="s">
        <v>7</v>
      </c>
      <c r="T538" s="162" t="s">
        <v>782</v>
      </c>
      <c r="U538" s="162"/>
      <c r="V538" s="167">
        <v>570852</v>
      </c>
      <c r="W538" s="167"/>
      <c r="X538" s="146">
        <v>571000</v>
      </c>
      <c r="Y538" s="146"/>
      <c r="Z538" s="146">
        <v>334000</v>
      </c>
      <c r="AA538" s="146"/>
      <c r="AB538" s="104">
        <f t="shared" si="22"/>
        <v>58.509035616937489</v>
      </c>
      <c r="AC538" s="104">
        <f t="shared" si="21"/>
        <v>58.493870402802109</v>
      </c>
    </row>
    <row r="539" spans="2:29" s="99" customFormat="1" ht="15" customHeight="1">
      <c r="B539" s="97"/>
      <c r="C539" s="165" t="s">
        <v>8</v>
      </c>
      <c r="D539" s="165"/>
      <c r="E539" s="165"/>
      <c r="F539" s="165"/>
      <c r="G539" s="165"/>
      <c r="H539" s="165"/>
      <c r="I539" s="165"/>
      <c r="J539" s="165"/>
      <c r="K539" s="165"/>
      <c r="L539" s="165"/>
      <c r="M539" s="165"/>
      <c r="N539" s="165"/>
      <c r="O539" s="165"/>
      <c r="P539" s="165"/>
      <c r="Q539" s="175" t="s">
        <v>9</v>
      </c>
      <c r="R539" s="175"/>
      <c r="S539" s="96"/>
      <c r="T539" s="175"/>
      <c r="U539" s="175"/>
      <c r="V539" s="132">
        <f>V540+V548+V574</f>
        <v>17194225.219999999</v>
      </c>
      <c r="W539" s="132"/>
      <c r="X539" s="132">
        <f>X540+X548+X574</f>
        <v>17194000</v>
      </c>
      <c r="Y539" s="132"/>
      <c r="Z539" s="132">
        <f>Z540+Z548+Z574</f>
        <v>13284747.33</v>
      </c>
      <c r="AA539" s="132"/>
      <c r="AB539" s="104">
        <f t="shared" si="22"/>
        <v>77.262843542071508</v>
      </c>
      <c r="AC539" s="104">
        <f t="shared" si="21"/>
        <v>77.263855589159007</v>
      </c>
    </row>
    <row r="540" spans="2:29" ht="23.25" customHeight="1">
      <c r="B540" s="100"/>
      <c r="C540" s="101"/>
      <c r="D540" s="102"/>
      <c r="E540" s="182" t="s">
        <v>793</v>
      </c>
      <c r="F540" s="182"/>
      <c r="G540" s="182"/>
      <c r="H540" s="182"/>
      <c r="I540" s="182"/>
      <c r="J540" s="182"/>
      <c r="K540" s="182"/>
      <c r="L540" s="182"/>
      <c r="M540" s="182"/>
      <c r="N540" s="182"/>
      <c r="O540" s="182"/>
      <c r="P540" s="182"/>
      <c r="Q540" s="174" t="s">
        <v>9</v>
      </c>
      <c r="R540" s="174"/>
      <c r="S540" s="103" t="s">
        <v>794</v>
      </c>
      <c r="T540" s="174"/>
      <c r="U540" s="174"/>
      <c r="V540" s="151">
        <v>258668.11</v>
      </c>
      <c r="W540" s="151"/>
      <c r="X540" s="133">
        <f>X541</f>
        <v>258000</v>
      </c>
      <c r="Y540" s="133"/>
      <c r="Z540" s="133">
        <v>146747.32999999999</v>
      </c>
      <c r="AA540" s="133"/>
      <c r="AB540" s="104">
        <f t="shared" si="22"/>
        <v>56.73189864803976</v>
      </c>
      <c r="AC540" s="104">
        <f t="shared" si="21"/>
        <v>56.878810077519368</v>
      </c>
    </row>
    <row r="541" spans="2:29" ht="23.25" customHeight="1">
      <c r="B541" s="100"/>
      <c r="C541" s="101"/>
      <c r="D541" s="105"/>
      <c r="E541" s="173" t="s">
        <v>385</v>
      </c>
      <c r="F541" s="173"/>
      <c r="G541" s="173"/>
      <c r="H541" s="173"/>
      <c r="I541" s="173"/>
      <c r="J541" s="173"/>
      <c r="K541" s="173"/>
      <c r="L541" s="173"/>
      <c r="M541" s="173"/>
      <c r="N541" s="173"/>
      <c r="O541" s="173"/>
      <c r="P541" s="173"/>
      <c r="Q541" s="171" t="s">
        <v>9</v>
      </c>
      <c r="R541" s="171"/>
      <c r="S541" s="106" t="s">
        <v>386</v>
      </c>
      <c r="T541" s="171"/>
      <c r="U541" s="171"/>
      <c r="V541" s="172">
        <v>258668.11</v>
      </c>
      <c r="W541" s="172"/>
      <c r="X541" s="147">
        <f>X542</f>
        <v>258000</v>
      </c>
      <c r="Y541" s="147"/>
      <c r="Z541" s="147">
        <v>146747.32999999999</v>
      </c>
      <c r="AA541" s="147"/>
      <c r="AB541" s="104">
        <f t="shared" si="22"/>
        <v>56.73189864803976</v>
      </c>
      <c r="AC541" s="104">
        <f t="shared" si="21"/>
        <v>56.878810077519368</v>
      </c>
    </row>
    <row r="542" spans="2:29" ht="45.75" customHeight="1">
      <c r="B542" s="100"/>
      <c r="C542" s="101"/>
      <c r="D542" s="105"/>
      <c r="E542" s="107"/>
      <c r="F542" s="108"/>
      <c r="G542" s="166" t="s">
        <v>387</v>
      </c>
      <c r="H542" s="166"/>
      <c r="I542" s="166"/>
      <c r="J542" s="166"/>
      <c r="K542" s="166"/>
      <c r="L542" s="166"/>
      <c r="M542" s="166"/>
      <c r="N542" s="166"/>
      <c r="O542" s="166"/>
      <c r="P542" s="166"/>
      <c r="Q542" s="157" t="s">
        <v>9</v>
      </c>
      <c r="R542" s="157"/>
      <c r="S542" s="109" t="s">
        <v>388</v>
      </c>
      <c r="T542" s="157"/>
      <c r="U542" s="157"/>
      <c r="V542" s="150">
        <v>258668.11</v>
      </c>
      <c r="W542" s="150"/>
      <c r="X542" s="145">
        <f>X543</f>
        <v>258000</v>
      </c>
      <c r="Y542" s="145"/>
      <c r="Z542" s="145">
        <v>146747.32999999999</v>
      </c>
      <c r="AA542" s="145"/>
      <c r="AB542" s="104">
        <f t="shared" si="22"/>
        <v>56.73189864803976</v>
      </c>
      <c r="AC542" s="104">
        <f t="shared" si="21"/>
        <v>56.878810077519368</v>
      </c>
    </row>
    <row r="543" spans="2:29" ht="45.75" customHeight="1">
      <c r="B543" s="100"/>
      <c r="C543" s="101"/>
      <c r="D543" s="110"/>
      <c r="E543" s="111"/>
      <c r="F543" s="112"/>
      <c r="G543" s="181" t="s">
        <v>393</v>
      </c>
      <c r="H543" s="181"/>
      <c r="I543" s="181"/>
      <c r="J543" s="181"/>
      <c r="K543" s="181"/>
      <c r="L543" s="181"/>
      <c r="M543" s="181"/>
      <c r="N543" s="181"/>
      <c r="O543" s="181"/>
      <c r="P543" s="181"/>
      <c r="Q543" s="160" t="s">
        <v>9</v>
      </c>
      <c r="R543" s="160"/>
      <c r="S543" s="86" t="s">
        <v>394</v>
      </c>
      <c r="T543" s="160"/>
      <c r="U543" s="160"/>
      <c r="V543" s="170">
        <v>258668.11</v>
      </c>
      <c r="W543" s="170"/>
      <c r="X543" s="149">
        <f>X544+X546</f>
        <v>258000</v>
      </c>
      <c r="Y543" s="149"/>
      <c r="Z543" s="149">
        <f>Z544+Z546</f>
        <v>147000</v>
      </c>
      <c r="AA543" s="149"/>
      <c r="AB543" s="104">
        <f t="shared" si="22"/>
        <v>56.829579804019914</v>
      </c>
      <c r="AC543" s="104">
        <f t="shared" si="21"/>
        <v>56.97674418604651</v>
      </c>
    </row>
    <row r="544" spans="2:29" ht="45.75" customHeight="1">
      <c r="B544" s="100"/>
      <c r="C544" s="101"/>
      <c r="D544" s="110"/>
      <c r="E544" s="111"/>
      <c r="F544" s="112"/>
      <c r="G544" s="114"/>
      <c r="H544" s="158" t="s">
        <v>769</v>
      </c>
      <c r="I544" s="158"/>
      <c r="J544" s="158"/>
      <c r="K544" s="158"/>
      <c r="L544" s="158"/>
      <c r="M544" s="158"/>
      <c r="N544" s="158"/>
      <c r="O544" s="158"/>
      <c r="P544" s="158"/>
      <c r="Q544" s="152" t="s">
        <v>9</v>
      </c>
      <c r="R544" s="152"/>
      <c r="S544" s="113" t="s">
        <v>394</v>
      </c>
      <c r="T544" s="152" t="s">
        <v>770</v>
      </c>
      <c r="U544" s="152"/>
      <c r="V544" s="169">
        <v>168313.11</v>
      </c>
      <c r="W544" s="169"/>
      <c r="X544" s="134">
        <f>X545</f>
        <v>168000</v>
      </c>
      <c r="Y544" s="134"/>
      <c r="Z544" s="134">
        <f>Z545</f>
        <v>147000</v>
      </c>
      <c r="AA544" s="134"/>
      <c r="AB544" s="104">
        <f>Z544/168000*100</f>
        <v>87.5</v>
      </c>
      <c r="AC544" s="104">
        <f t="shared" si="21"/>
        <v>87.5</v>
      </c>
    </row>
    <row r="545" spans="2:29" ht="23.25" customHeight="1">
      <c r="B545" s="100"/>
      <c r="C545" s="101"/>
      <c r="D545" s="110"/>
      <c r="E545" s="111"/>
      <c r="F545" s="112"/>
      <c r="G545" s="115"/>
      <c r="H545" s="116"/>
      <c r="I545" s="156" t="s">
        <v>771</v>
      </c>
      <c r="J545" s="156"/>
      <c r="K545" s="156"/>
      <c r="L545" s="156"/>
      <c r="M545" s="156"/>
      <c r="N545" s="156"/>
      <c r="O545" s="156"/>
      <c r="P545" s="156"/>
      <c r="Q545" s="162" t="s">
        <v>9</v>
      </c>
      <c r="R545" s="162"/>
      <c r="S545" s="117" t="s">
        <v>394</v>
      </c>
      <c r="T545" s="162" t="s">
        <v>772</v>
      </c>
      <c r="U545" s="162"/>
      <c r="V545" s="167">
        <v>168313.11</v>
      </c>
      <c r="W545" s="167"/>
      <c r="X545" s="146">
        <v>168000</v>
      </c>
      <c r="Y545" s="146"/>
      <c r="Z545" s="146">
        <v>147000</v>
      </c>
      <c r="AA545" s="146"/>
      <c r="AB545" s="104">
        <f>Z545/168000*100</f>
        <v>87.5</v>
      </c>
      <c r="AC545" s="104">
        <f t="shared" si="21"/>
        <v>87.5</v>
      </c>
    </row>
    <row r="546" spans="2:29" ht="23.25" customHeight="1">
      <c r="B546" s="100"/>
      <c r="C546" s="101"/>
      <c r="D546" s="110"/>
      <c r="E546" s="111"/>
      <c r="F546" s="112"/>
      <c r="G546" s="114"/>
      <c r="H546" s="158" t="s">
        <v>779</v>
      </c>
      <c r="I546" s="158"/>
      <c r="J546" s="158"/>
      <c r="K546" s="158"/>
      <c r="L546" s="158"/>
      <c r="M546" s="158"/>
      <c r="N546" s="158"/>
      <c r="O546" s="158"/>
      <c r="P546" s="158"/>
      <c r="Q546" s="152" t="s">
        <v>9</v>
      </c>
      <c r="R546" s="152"/>
      <c r="S546" s="113" t="s">
        <v>394</v>
      </c>
      <c r="T546" s="152" t="s">
        <v>780</v>
      </c>
      <c r="U546" s="152"/>
      <c r="V546" s="169">
        <v>90355</v>
      </c>
      <c r="W546" s="169"/>
      <c r="X546" s="134">
        <f>X547</f>
        <v>90000</v>
      </c>
      <c r="Y546" s="134"/>
      <c r="Z546" s="134">
        <f>Z547</f>
        <v>0</v>
      </c>
      <c r="AA546" s="134"/>
      <c r="AB546" s="118">
        <f t="shared" si="22"/>
        <v>0</v>
      </c>
      <c r="AC546" s="118">
        <f t="shared" si="21"/>
        <v>0</v>
      </c>
    </row>
    <row r="547" spans="2:29" ht="23.25" customHeight="1">
      <c r="B547" s="100"/>
      <c r="C547" s="101"/>
      <c r="D547" s="110"/>
      <c r="E547" s="111"/>
      <c r="F547" s="112"/>
      <c r="G547" s="115"/>
      <c r="H547" s="116"/>
      <c r="I547" s="156" t="s">
        <v>781</v>
      </c>
      <c r="J547" s="156"/>
      <c r="K547" s="156"/>
      <c r="L547" s="156"/>
      <c r="M547" s="156"/>
      <c r="N547" s="156"/>
      <c r="O547" s="156"/>
      <c r="P547" s="156"/>
      <c r="Q547" s="162" t="s">
        <v>9</v>
      </c>
      <c r="R547" s="162"/>
      <c r="S547" s="117" t="s">
        <v>394</v>
      </c>
      <c r="T547" s="162" t="s">
        <v>782</v>
      </c>
      <c r="U547" s="162"/>
      <c r="V547" s="167">
        <v>90355</v>
      </c>
      <c r="W547" s="167"/>
      <c r="X547" s="146">
        <v>90000</v>
      </c>
      <c r="Y547" s="146"/>
      <c r="Z547" s="146">
        <v>0</v>
      </c>
      <c r="AA547" s="146"/>
      <c r="AB547" s="118">
        <f t="shared" si="22"/>
        <v>0</v>
      </c>
      <c r="AC547" s="118">
        <f t="shared" si="21"/>
        <v>0</v>
      </c>
    </row>
    <row r="548" spans="2:29" ht="34.5" customHeight="1">
      <c r="B548" s="100"/>
      <c r="C548" s="101"/>
      <c r="D548" s="102"/>
      <c r="E548" s="182" t="s">
        <v>661</v>
      </c>
      <c r="F548" s="182"/>
      <c r="G548" s="182"/>
      <c r="H548" s="182"/>
      <c r="I548" s="182"/>
      <c r="J548" s="182"/>
      <c r="K548" s="182"/>
      <c r="L548" s="182"/>
      <c r="M548" s="182"/>
      <c r="N548" s="182"/>
      <c r="O548" s="182"/>
      <c r="P548" s="182"/>
      <c r="Q548" s="174" t="s">
        <v>9</v>
      </c>
      <c r="R548" s="174"/>
      <c r="S548" s="103" t="s">
        <v>662</v>
      </c>
      <c r="T548" s="174"/>
      <c r="U548" s="174"/>
      <c r="V548" s="151">
        <v>16871557.109999999</v>
      </c>
      <c r="W548" s="151"/>
      <c r="X548" s="133">
        <f>X549</f>
        <v>16872000</v>
      </c>
      <c r="Y548" s="133"/>
      <c r="Z548" s="133">
        <f>Z549</f>
        <v>13138000</v>
      </c>
      <c r="AA548" s="133"/>
      <c r="AB548" s="104">
        <f t="shared" si="22"/>
        <v>77.870702237749768</v>
      </c>
      <c r="AC548" s="104">
        <f t="shared" si="21"/>
        <v>77.868658131816034</v>
      </c>
    </row>
    <row r="549" spans="2:29" ht="15" customHeight="1">
      <c r="B549" s="100"/>
      <c r="C549" s="101"/>
      <c r="D549" s="105"/>
      <c r="E549" s="173" t="s">
        <v>10</v>
      </c>
      <c r="F549" s="173"/>
      <c r="G549" s="173"/>
      <c r="H549" s="173"/>
      <c r="I549" s="173"/>
      <c r="J549" s="173"/>
      <c r="K549" s="173"/>
      <c r="L549" s="173"/>
      <c r="M549" s="173"/>
      <c r="N549" s="173"/>
      <c r="O549" s="173"/>
      <c r="P549" s="173"/>
      <c r="Q549" s="171" t="s">
        <v>9</v>
      </c>
      <c r="R549" s="171"/>
      <c r="S549" s="106" t="s">
        <v>11</v>
      </c>
      <c r="T549" s="171"/>
      <c r="U549" s="171"/>
      <c r="V549" s="172">
        <v>16871557.109999999</v>
      </c>
      <c r="W549" s="172"/>
      <c r="X549" s="147">
        <f>X550</f>
        <v>16872000</v>
      </c>
      <c r="Y549" s="147"/>
      <c r="Z549" s="147">
        <f>Z550</f>
        <v>13138000</v>
      </c>
      <c r="AA549" s="147"/>
      <c r="AB549" s="104">
        <f t="shared" si="22"/>
        <v>77.870702237749768</v>
      </c>
      <c r="AC549" s="104">
        <f t="shared" si="21"/>
        <v>77.868658131816034</v>
      </c>
    </row>
    <row r="550" spans="2:29" ht="34.5" customHeight="1">
      <c r="B550" s="100"/>
      <c r="C550" s="101"/>
      <c r="D550" s="105"/>
      <c r="E550" s="107"/>
      <c r="F550" s="108"/>
      <c r="G550" s="166" t="s">
        <v>404</v>
      </c>
      <c r="H550" s="166"/>
      <c r="I550" s="166"/>
      <c r="J550" s="166"/>
      <c r="K550" s="166"/>
      <c r="L550" s="166"/>
      <c r="M550" s="166"/>
      <c r="N550" s="166"/>
      <c r="O550" s="166"/>
      <c r="P550" s="166"/>
      <c r="Q550" s="157" t="s">
        <v>9</v>
      </c>
      <c r="R550" s="157"/>
      <c r="S550" s="109" t="s">
        <v>405</v>
      </c>
      <c r="T550" s="157"/>
      <c r="U550" s="157"/>
      <c r="V550" s="150">
        <v>16871557.109999999</v>
      </c>
      <c r="W550" s="150"/>
      <c r="X550" s="145">
        <f>X551+X559+X564+X569</f>
        <v>16872000</v>
      </c>
      <c r="Y550" s="145"/>
      <c r="Z550" s="145">
        <f>Z551+Z559+Z564+Z569</f>
        <v>13138000</v>
      </c>
      <c r="AA550" s="145"/>
      <c r="AB550" s="104">
        <f t="shared" si="22"/>
        <v>77.870702237749768</v>
      </c>
      <c r="AC550" s="104">
        <f t="shared" si="21"/>
        <v>77.868658131816034</v>
      </c>
    </row>
    <row r="551" spans="2:29" ht="15" customHeight="1">
      <c r="B551" s="100"/>
      <c r="C551" s="101"/>
      <c r="D551" s="110"/>
      <c r="E551" s="111"/>
      <c r="F551" s="112"/>
      <c r="G551" s="181" t="s">
        <v>819</v>
      </c>
      <c r="H551" s="181"/>
      <c r="I551" s="181"/>
      <c r="J551" s="181"/>
      <c r="K551" s="181"/>
      <c r="L551" s="181"/>
      <c r="M551" s="181"/>
      <c r="N551" s="181"/>
      <c r="O551" s="181"/>
      <c r="P551" s="181"/>
      <c r="Q551" s="160" t="s">
        <v>9</v>
      </c>
      <c r="R551" s="160"/>
      <c r="S551" s="86" t="s">
        <v>406</v>
      </c>
      <c r="T551" s="160"/>
      <c r="U551" s="160"/>
      <c r="V551" s="170">
        <v>8937557.1099999994</v>
      </c>
      <c r="W551" s="170"/>
      <c r="X551" s="149">
        <v>8938000</v>
      </c>
      <c r="Y551" s="149"/>
      <c r="Z551" s="149">
        <f>Z552+Z554+Z556</f>
        <v>8077000</v>
      </c>
      <c r="AA551" s="149"/>
      <c r="AB551" s="104">
        <f t="shared" si="22"/>
        <v>90.371450504778934</v>
      </c>
      <c r="AC551" s="104">
        <f t="shared" si="21"/>
        <v>90.366972477064223</v>
      </c>
    </row>
    <row r="552" spans="2:29" ht="45.75" customHeight="1">
      <c r="B552" s="100"/>
      <c r="C552" s="101"/>
      <c r="D552" s="110"/>
      <c r="E552" s="111"/>
      <c r="F552" s="112"/>
      <c r="G552" s="114"/>
      <c r="H552" s="158" t="s">
        <v>769</v>
      </c>
      <c r="I552" s="158"/>
      <c r="J552" s="158"/>
      <c r="K552" s="158"/>
      <c r="L552" s="158"/>
      <c r="M552" s="158"/>
      <c r="N552" s="158"/>
      <c r="O552" s="158"/>
      <c r="P552" s="158"/>
      <c r="Q552" s="152" t="s">
        <v>9</v>
      </c>
      <c r="R552" s="152"/>
      <c r="S552" s="113" t="s">
        <v>406</v>
      </c>
      <c r="T552" s="152" t="s">
        <v>770</v>
      </c>
      <c r="U552" s="152"/>
      <c r="V552" s="169">
        <v>7077415.0300000003</v>
      </c>
      <c r="W552" s="169"/>
      <c r="X552" s="134">
        <f>X553</f>
        <v>7077000</v>
      </c>
      <c r="Y552" s="134"/>
      <c r="Z552" s="134">
        <f>Z553</f>
        <v>6238000</v>
      </c>
      <c r="AA552" s="134"/>
      <c r="AB552" s="104">
        <f t="shared" si="22"/>
        <v>88.139525145242175</v>
      </c>
      <c r="AC552" s="104">
        <f t="shared" si="21"/>
        <v>88.144694079412176</v>
      </c>
    </row>
    <row r="553" spans="2:29" ht="23.25" customHeight="1">
      <c r="B553" s="100"/>
      <c r="C553" s="101"/>
      <c r="D553" s="110"/>
      <c r="E553" s="111"/>
      <c r="F553" s="112"/>
      <c r="G553" s="115"/>
      <c r="H553" s="116"/>
      <c r="I553" s="156" t="s">
        <v>771</v>
      </c>
      <c r="J553" s="156"/>
      <c r="K553" s="156"/>
      <c r="L553" s="156"/>
      <c r="M553" s="156"/>
      <c r="N553" s="156"/>
      <c r="O553" s="156"/>
      <c r="P553" s="156"/>
      <c r="Q553" s="162" t="s">
        <v>9</v>
      </c>
      <c r="R553" s="162"/>
      <c r="S553" s="117" t="s">
        <v>406</v>
      </c>
      <c r="T553" s="162" t="s">
        <v>772</v>
      </c>
      <c r="U553" s="162"/>
      <c r="V553" s="167">
        <v>7077415.0300000003</v>
      </c>
      <c r="W553" s="167"/>
      <c r="X553" s="146">
        <v>7077000</v>
      </c>
      <c r="Y553" s="146"/>
      <c r="Z553" s="146">
        <v>6238000</v>
      </c>
      <c r="AA553" s="146"/>
      <c r="AB553" s="104">
        <f t="shared" si="22"/>
        <v>88.139525145242175</v>
      </c>
      <c r="AC553" s="104">
        <f t="shared" si="21"/>
        <v>88.144694079412176</v>
      </c>
    </row>
    <row r="554" spans="2:29" ht="23.25" customHeight="1">
      <c r="B554" s="100"/>
      <c r="C554" s="101"/>
      <c r="D554" s="110"/>
      <c r="E554" s="111"/>
      <c r="F554" s="112"/>
      <c r="G554" s="114"/>
      <c r="H554" s="158" t="s">
        <v>779</v>
      </c>
      <c r="I554" s="158"/>
      <c r="J554" s="158"/>
      <c r="K554" s="158"/>
      <c r="L554" s="158"/>
      <c r="M554" s="158"/>
      <c r="N554" s="158"/>
      <c r="O554" s="158"/>
      <c r="P554" s="158"/>
      <c r="Q554" s="152" t="s">
        <v>9</v>
      </c>
      <c r="R554" s="152"/>
      <c r="S554" s="113" t="s">
        <v>406</v>
      </c>
      <c r="T554" s="152" t="s">
        <v>780</v>
      </c>
      <c r="U554" s="152"/>
      <c r="V554" s="169">
        <v>1007004</v>
      </c>
      <c r="W554" s="169"/>
      <c r="X554" s="134">
        <f>X555</f>
        <v>1007000</v>
      </c>
      <c r="Y554" s="134"/>
      <c r="Z554" s="134">
        <f>Z555</f>
        <v>990000</v>
      </c>
      <c r="AA554" s="134"/>
      <c r="AB554" s="104">
        <f t="shared" si="22"/>
        <v>98.311426766924455</v>
      </c>
      <c r="AC554" s="104">
        <f t="shared" si="21"/>
        <v>98.311817279046679</v>
      </c>
    </row>
    <row r="555" spans="2:29" ht="23.25" customHeight="1">
      <c r="B555" s="100"/>
      <c r="C555" s="101"/>
      <c r="D555" s="110"/>
      <c r="E555" s="111"/>
      <c r="F555" s="112"/>
      <c r="G555" s="115"/>
      <c r="H555" s="116"/>
      <c r="I555" s="156" t="s">
        <v>781</v>
      </c>
      <c r="J555" s="156"/>
      <c r="K555" s="156"/>
      <c r="L555" s="156"/>
      <c r="M555" s="156"/>
      <c r="N555" s="156"/>
      <c r="O555" s="156"/>
      <c r="P555" s="156"/>
      <c r="Q555" s="162" t="s">
        <v>9</v>
      </c>
      <c r="R555" s="162"/>
      <c r="S555" s="117" t="s">
        <v>406</v>
      </c>
      <c r="T555" s="162" t="s">
        <v>782</v>
      </c>
      <c r="U555" s="162"/>
      <c r="V555" s="167">
        <v>1007004</v>
      </c>
      <c r="W555" s="167"/>
      <c r="X555" s="146">
        <v>1007000</v>
      </c>
      <c r="Y555" s="146"/>
      <c r="Z555" s="146">
        <v>990000</v>
      </c>
      <c r="AA555" s="146"/>
      <c r="AB555" s="104">
        <f t="shared" si="22"/>
        <v>98.311426766924455</v>
      </c>
      <c r="AC555" s="104">
        <f t="shared" si="21"/>
        <v>98.311817279046679</v>
      </c>
    </row>
    <row r="556" spans="2:29" ht="15" customHeight="1">
      <c r="B556" s="100"/>
      <c r="C556" s="101"/>
      <c r="D556" s="110"/>
      <c r="E556" s="111"/>
      <c r="F556" s="112"/>
      <c r="G556" s="114"/>
      <c r="H556" s="158" t="s">
        <v>825</v>
      </c>
      <c r="I556" s="158"/>
      <c r="J556" s="158"/>
      <c r="K556" s="158"/>
      <c r="L556" s="158"/>
      <c r="M556" s="158"/>
      <c r="N556" s="158"/>
      <c r="O556" s="158"/>
      <c r="P556" s="158"/>
      <c r="Q556" s="152" t="s">
        <v>9</v>
      </c>
      <c r="R556" s="152"/>
      <c r="S556" s="113" t="s">
        <v>406</v>
      </c>
      <c r="T556" s="152" t="s">
        <v>826</v>
      </c>
      <c r="U556" s="152"/>
      <c r="V556" s="169">
        <v>853138.08</v>
      </c>
      <c r="W556" s="169"/>
      <c r="X556" s="134">
        <f>X557+X558</f>
        <v>853000</v>
      </c>
      <c r="Y556" s="134"/>
      <c r="Z556" s="134">
        <f>Z557+Z558</f>
        <v>849000</v>
      </c>
      <c r="AA556" s="134"/>
      <c r="AB556" s="104">
        <f t="shared" si="22"/>
        <v>99.514957766273909</v>
      </c>
      <c r="AC556" s="104">
        <f t="shared" si="21"/>
        <v>99.531066822977721</v>
      </c>
    </row>
    <row r="557" spans="2:29" ht="15" customHeight="1">
      <c r="B557" s="100"/>
      <c r="C557" s="101"/>
      <c r="D557" s="110"/>
      <c r="E557" s="111"/>
      <c r="F557" s="112"/>
      <c r="G557" s="115"/>
      <c r="H557" s="116"/>
      <c r="I557" s="156" t="s">
        <v>881</v>
      </c>
      <c r="J557" s="156"/>
      <c r="K557" s="156"/>
      <c r="L557" s="156"/>
      <c r="M557" s="156"/>
      <c r="N557" s="156"/>
      <c r="O557" s="156"/>
      <c r="P557" s="156"/>
      <c r="Q557" s="162" t="s">
        <v>9</v>
      </c>
      <c r="R557" s="162"/>
      <c r="S557" s="117" t="s">
        <v>406</v>
      </c>
      <c r="T557" s="162" t="s">
        <v>882</v>
      </c>
      <c r="U557" s="162"/>
      <c r="V557" s="167">
        <v>189142.08</v>
      </c>
      <c r="W557" s="167"/>
      <c r="X557" s="146">
        <v>189000</v>
      </c>
      <c r="Y557" s="146"/>
      <c r="Z557" s="146">
        <v>187000</v>
      </c>
      <c r="AA557" s="146"/>
      <c r="AB557" s="104">
        <f t="shared" si="22"/>
        <v>98.867475709265761</v>
      </c>
      <c r="AC557" s="104">
        <f t="shared" si="21"/>
        <v>98.941798941798936</v>
      </c>
    </row>
    <row r="558" spans="2:29" ht="15" customHeight="1">
      <c r="B558" s="100"/>
      <c r="C558" s="101"/>
      <c r="D558" s="110"/>
      <c r="E558" s="111"/>
      <c r="F558" s="112"/>
      <c r="G558" s="115"/>
      <c r="H558" s="116"/>
      <c r="I558" s="156" t="s">
        <v>827</v>
      </c>
      <c r="J558" s="156"/>
      <c r="K558" s="156"/>
      <c r="L558" s="156"/>
      <c r="M558" s="156"/>
      <c r="N558" s="156"/>
      <c r="O558" s="156"/>
      <c r="P558" s="156"/>
      <c r="Q558" s="162" t="s">
        <v>9</v>
      </c>
      <c r="R558" s="162"/>
      <c r="S558" s="117" t="s">
        <v>406</v>
      </c>
      <c r="T558" s="162" t="s">
        <v>828</v>
      </c>
      <c r="U558" s="162"/>
      <c r="V558" s="167">
        <v>663996</v>
      </c>
      <c r="W558" s="167"/>
      <c r="X558" s="146">
        <v>664000</v>
      </c>
      <c r="Y558" s="146"/>
      <c r="Z558" s="146">
        <v>662000</v>
      </c>
      <c r="AA558" s="146"/>
      <c r="AB558" s="104">
        <f t="shared" si="22"/>
        <v>99.699395779492647</v>
      </c>
      <c r="AC558" s="104">
        <f t="shared" si="21"/>
        <v>99.698795180722882</v>
      </c>
    </row>
    <row r="559" spans="2:29" ht="57" customHeight="1">
      <c r="B559" s="100"/>
      <c r="C559" s="101"/>
      <c r="D559" s="110"/>
      <c r="E559" s="111"/>
      <c r="F559" s="112"/>
      <c r="G559" s="181" t="s">
        <v>407</v>
      </c>
      <c r="H559" s="181"/>
      <c r="I559" s="181"/>
      <c r="J559" s="181"/>
      <c r="K559" s="181"/>
      <c r="L559" s="181"/>
      <c r="M559" s="181"/>
      <c r="N559" s="181"/>
      <c r="O559" s="181"/>
      <c r="P559" s="181"/>
      <c r="Q559" s="160" t="s">
        <v>9</v>
      </c>
      <c r="R559" s="160"/>
      <c r="S559" s="86" t="s">
        <v>408</v>
      </c>
      <c r="T559" s="160"/>
      <c r="U559" s="160"/>
      <c r="V559" s="170">
        <v>4912000</v>
      </c>
      <c r="W559" s="170"/>
      <c r="X559" s="149">
        <f>X560+X562</f>
        <v>4912000</v>
      </c>
      <c r="Y559" s="149"/>
      <c r="Z559" s="149">
        <f>Z560+Z562</f>
        <v>2266000</v>
      </c>
      <c r="AA559" s="149"/>
      <c r="AB559" s="104">
        <f t="shared" si="22"/>
        <v>46.131921824104232</v>
      </c>
      <c r="AC559" s="104">
        <f t="shared" si="21"/>
        <v>46.131921824104232</v>
      </c>
    </row>
    <row r="560" spans="2:29" ht="45.75" customHeight="1">
      <c r="B560" s="100"/>
      <c r="C560" s="101"/>
      <c r="D560" s="110"/>
      <c r="E560" s="111"/>
      <c r="F560" s="112"/>
      <c r="G560" s="114"/>
      <c r="H560" s="158" t="s">
        <v>769</v>
      </c>
      <c r="I560" s="158"/>
      <c r="J560" s="158"/>
      <c r="K560" s="158"/>
      <c r="L560" s="158"/>
      <c r="M560" s="158"/>
      <c r="N560" s="158"/>
      <c r="O560" s="158"/>
      <c r="P560" s="158"/>
      <c r="Q560" s="152" t="s">
        <v>9</v>
      </c>
      <c r="R560" s="152"/>
      <c r="S560" s="113" t="s">
        <v>408</v>
      </c>
      <c r="T560" s="152" t="s">
        <v>770</v>
      </c>
      <c r="U560" s="152"/>
      <c r="V560" s="169">
        <v>1444000</v>
      </c>
      <c r="W560" s="169"/>
      <c r="X560" s="134">
        <f>X561</f>
        <v>1444000</v>
      </c>
      <c r="Y560" s="134"/>
      <c r="Z560" s="134">
        <f>Z561</f>
        <v>1372000</v>
      </c>
      <c r="AA560" s="134"/>
      <c r="AB560" s="104">
        <f t="shared" si="22"/>
        <v>95.013850415512465</v>
      </c>
      <c r="AC560" s="104">
        <f t="shared" si="21"/>
        <v>95.013850415512465</v>
      </c>
    </row>
    <row r="561" spans="2:29" ht="23.25" customHeight="1">
      <c r="B561" s="100"/>
      <c r="C561" s="101"/>
      <c r="D561" s="110"/>
      <c r="E561" s="111"/>
      <c r="F561" s="112"/>
      <c r="G561" s="115"/>
      <c r="H561" s="116"/>
      <c r="I561" s="156" t="s">
        <v>771</v>
      </c>
      <c r="J561" s="156"/>
      <c r="K561" s="156"/>
      <c r="L561" s="156"/>
      <c r="M561" s="156"/>
      <c r="N561" s="156"/>
      <c r="O561" s="156"/>
      <c r="P561" s="156"/>
      <c r="Q561" s="162" t="s">
        <v>9</v>
      </c>
      <c r="R561" s="162"/>
      <c r="S561" s="117" t="s">
        <v>408</v>
      </c>
      <c r="T561" s="162" t="s">
        <v>772</v>
      </c>
      <c r="U561" s="162"/>
      <c r="V561" s="167">
        <v>1444000</v>
      </c>
      <c r="W561" s="167"/>
      <c r="X561" s="146">
        <v>1444000</v>
      </c>
      <c r="Y561" s="146"/>
      <c r="Z561" s="146">
        <v>1372000</v>
      </c>
      <c r="AA561" s="146"/>
      <c r="AB561" s="104">
        <f t="shared" si="22"/>
        <v>95.013850415512465</v>
      </c>
      <c r="AC561" s="104">
        <f t="shared" si="21"/>
        <v>95.013850415512465</v>
      </c>
    </row>
    <row r="562" spans="2:29" ht="23.25" customHeight="1">
      <c r="B562" s="100"/>
      <c r="C562" s="101"/>
      <c r="D562" s="110"/>
      <c r="E562" s="111"/>
      <c r="F562" s="112"/>
      <c r="G562" s="114"/>
      <c r="H562" s="158" t="s">
        <v>779</v>
      </c>
      <c r="I562" s="158"/>
      <c r="J562" s="158"/>
      <c r="K562" s="158"/>
      <c r="L562" s="158"/>
      <c r="M562" s="158"/>
      <c r="N562" s="158"/>
      <c r="O562" s="158"/>
      <c r="P562" s="158"/>
      <c r="Q562" s="152" t="s">
        <v>9</v>
      </c>
      <c r="R562" s="152"/>
      <c r="S562" s="113" t="s">
        <v>408</v>
      </c>
      <c r="T562" s="152" t="s">
        <v>780</v>
      </c>
      <c r="U562" s="152"/>
      <c r="V562" s="169">
        <v>3468000</v>
      </c>
      <c r="W562" s="169"/>
      <c r="X562" s="134">
        <f>X563</f>
        <v>3468000</v>
      </c>
      <c r="Y562" s="134"/>
      <c r="Z562" s="134">
        <f>Z563</f>
        <v>894000</v>
      </c>
      <c r="AA562" s="134"/>
      <c r="AB562" s="104">
        <f t="shared" si="22"/>
        <v>25.778546712802768</v>
      </c>
      <c r="AC562" s="104">
        <f t="shared" si="21"/>
        <v>25.778546712802768</v>
      </c>
    </row>
    <row r="563" spans="2:29" ht="23.25" customHeight="1">
      <c r="B563" s="100"/>
      <c r="C563" s="101"/>
      <c r="D563" s="110"/>
      <c r="E563" s="111"/>
      <c r="F563" s="112"/>
      <c r="G563" s="115"/>
      <c r="H563" s="116"/>
      <c r="I563" s="156" t="s">
        <v>781</v>
      </c>
      <c r="J563" s="156"/>
      <c r="K563" s="156"/>
      <c r="L563" s="156"/>
      <c r="M563" s="156"/>
      <c r="N563" s="156"/>
      <c r="O563" s="156"/>
      <c r="P563" s="156"/>
      <c r="Q563" s="162" t="s">
        <v>9</v>
      </c>
      <c r="R563" s="162"/>
      <c r="S563" s="117" t="s">
        <v>408</v>
      </c>
      <c r="T563" s="162" t="s">
        <v>782</v>
      </c>
      <c r="U563" s="162"/>
      <c r="V563" s="167">
        <v>3468000</v>
      </c>
      <c r="W563" s="167"/>
      <c r="X563" s="146">
        <v>3468000</v>
      </c>
      <c r="Y563" s="146"/>
      <c r="Z563" s="146">
        <v>894000</v>
      </c>
      <c r="AA563" s="146"/>
      <c r="AB563" s="104">
        <f t="shared" si="22"/>
        <v>25.778546712802768</v>
      </c>
      <c r="AC563" s="104">
        <f t="shared" si="21"/>
        <v>25.778546712802768</v>
      </c>
    </row>
    <row r="564" spans="2:29" ht="34.5" customHeight="1">
      <c r="B564" s="100"/>
      <c r="C564" s="101"/>
      <c r="D564" s="110"/>
      <c r="E564" s="111"/>
      <c r="F564" s="112"/>
      <c r="G564" s="181" t="s">
        <v>22</v>
      </c>
      <c r="H564" s="181"/>
      <c r="I564" s="181"/>
      <c r="J564" s="181"/>
      <c r="K564" s="181"/>
      <c r="L564" s="181"/>
      <c r="M564" s="181"/>
      <c r="N564" s="181"/>
      <c r="O564" s="181"/>
      <c r="P564" s="181"/>
      <c r="Q564" s="160" t="s">
        <v>9</v>
      </c>
      <c r="R564" s="160"/>
      <c r="S564" s="86" t="s">
        <v>23</v>
      </c>
      <c r="T564" s="160"/>
      <c r="U564" s="160"/>
      <c r="V564" s="170">
        <v>2546000</v>
      </c>
      <c r="W564" s="170"/>
      <c r="X564" s="149">
        <f>X565+X567</f>
        <v>2546000</v>
      </c>
      <c r="Y564" s="149"/>
      <c r="Z564" s="149">
        <f>Z565+Z567</f>
        <v>2546000</v>
      </c>
      <c r="AA564" s="149"/>
      <c r="AB564" s="104">
        <f t="shared" si="22"/>
        <v>100</v>
      </c>
      <c r="AC564" s="104">
        <f t="shared" si="21"/>
        <v>100</v>
      </c>
    </row>
    <row r="565" spans="2:29" ht="45.75" customHeight="1">
      <c r="B565" s="100"/>
      <c r="C565" s="101"/>
      <c r="D565" s="110"/>
      <c r="E565" s="111"/>
      <c r="F565" s="112"/>
      <c r="G565" s="114"/>
      <c r="H565" s="158" t="s">
        <v>769</v>
      </c>
      <c r="I565" s="158"/>
      <c r="J565" s="158"/>
      <c r="K565" s="158"/>
      <c r="L565" s="158"/>
      <c r="M565" s="158"/>
      <c r="N565" s="158"/>
      <c r="O565" s="158"/>
      <c r="P565" s="158"/>
      <c r="Q565" s="152" t="s">
        <v>9</v>
      </c>
      <c r="R565" s="152"/>
      <c r="S565" s="113" t="s">
        <v>23</v>
      </c>
      <c r="T565" s="152" t="s">
        <v>770</v>
      </c>
      <c r="U565" s="152"/>
      <c r="V565" s="169">
        <v>2521000</v>
      </c>
      <c r="W565" s="169"/>
      <c r="X565" s="134">
        <f>X566</f>
        <v>2521000</v>
      </c>
      <c r="Y565" s="134"/>
      <c r="Z565" s="134">
        <f>Z566</f>
        <v>2521000</v>
      </c>
      <c r="AA565" s="134"/>
      <c r="AB565" s="104">
        <f t="shared" si="22"/>
        <v>100</v>
      </c>
      <c r="AC565" s="104">
        <f t="shared" si="21"/>
        <v>100</v>
      </c>
    </row>
    <row r="566" spans="2:29" ht="23.25" customHeight="1">
      <c r="B566" s="100"/>
      <c r="C566" s="101"/>
      <c r="D566" s="110"/>
      <c r="E566" s="111"/>
      <c r="F566" s="112"/>
      <c r="G566" s="115"/>
      <c r="H566" s="116"/>
      <c r="I566" s="156" t="s">
        <v>771</v>
      </c>
      <c r="J566" s="156"/>
      <c r="K566" s="156"/>
      <c r="L566" s="156"/>
      <c r="M566" s="156"/>
      <c r="N566" s="156"/>
      <c r="O566" s="156"/>
      <c r="P566" s="156"/>
      <c r="Q566" s="162" t="s">
        <v>9</v>
      </c>
      <c r="R566" s="162"/>
      <c r="S566" s="117" t="s">
        <v>23</v>
      </c>
      <c r="T566" s="162" t="s">
        <v>772</v>
      </c>
      <c r="U566" s="162"/>
      <c r="V566" s="167">
        <v>2521000</v>
      </c>
      <c r="W566" s="167"/>
      <c r="X566" s="146">
        <v>2521000</v>
      </c>
      <c r="Y566" s="146"/>
      <c r="Z566" s="146">
        <v>2521000</v>
      </c>
      <c r="AA566" s="146"/>
      <c r="AB566" s="104">
        <f t="shared" si="22"/>
        <v>100</v>
      </c>
      <c r="AC566" s="104">
        <f t="shared" si="21"/>
        <v>100</v>
      </c>
    </row>
    <row r="567" spans="2:29" ht="23.25" customHeight="1">
      <c r="B567" s="100"/>
      <c r="C567" s="101"/>
      <c r="D567" s="110"/>
      <c r="E567" s="111"/>
      <c r="F567" s="112"/>
      <c r="G567" s="114"/>
      <c r="H567" s="158" t="s">
        <v>779</v>
      </c>
      <c r="I567" s="158"/>
      <c r="J567" s="158"/>
      <c r="K567" s="158"/>
      <c r="L567" s="158"/>
      <c r="M567" s="158"/>
      <c r="N567" s="158"/>
      <c r="O567" s="158"/>
      <c r="P567" s="158"/>
      <c r="Q567" s="152" t="s">
        <v>9</v>
      </c>
      <c r="R567" s="152"/>
      <c r="S567" s="113" t="s">
        <v>23</v>
      </c>
      <c r="T567" s="152" t="s">
        <v>780</v>
      </c>
      <c r="U567" s="152"/>
      <c r="V567" s="169">
        <v>25000</v>
      </c>
      <c r="W567" s="169"/>
      <c r="X567" s="134">
        <f>X568</f>
        <v>25000</v>
      </c>
      <c r="Y567" s="134"/>
      <c r="Z567" s="134">
        <f>Z568</f>
        <v>25000</v>
      </c>
      <c r="AA567" s="134"/>
      <c r="AB567" s="104">
        <f t="shared" si="22"/>
        <v>100</v>
      </c>
      <c r="AC567" s="104">
        <f t="shared" si="21"/>
        <v>100</v>
      </c>
    </row>
    <row r="568" spans="2:29" ht="23.25" customHeight="1">
      <c r="B568" s="100"/>
      <c r="C568" s="101"/>
      <c r="D568" s="110"/>
      <c r="E568" s="111"/>
      <c r="F568" s="112"/>
      <c r="G568" s="115"/>
      <c r="H568" s="116"/>
      <c r="I568" s="156" t="s">
        <v>781</v>
      </c>
      <c r="J568" s="156"/>
      <c r="K568" s="156"/>
      <c r="L568" s="156"/>
      <c r="M568" s="156"/>
      <c r="N568" s="156"/>
      <c r="O568" s="156"/>
      <c r="P568" s="156"/>
      <c r="Q568" s="162" t="s">
        <v>9</v>
      </c>
      <c r="R568" s="162"/>
      <c r="S568" s="117" t="s">
        <v>23</v>
      </c>
      <c r="T568" s="162" t="s">
        <v>782</v>
      </c>
      <c r="U568" s="162"/>
      <c r="V568" s="167">
        <v>25000</v>
      </c>
      <c r="W568" s="167"/>
      <c r="X568" s="146">
        <v>25000</v>
      </c>
      <c r="Y568" s="146"/>
      <c r="Z568" s="146">
        <v>25000</v>
      </c>
      <c r="AA568" s="146"/>
      <c r="AB568" s="104">
        <f t="shared" si="22"/>
        <v>100</v>
      </c>
      <c r="AC568" s="104">
        <f t="shared" si="21"/>
        <v>100</v>
      </c>
    </row>
    <row r="569" spans="2:29" ht="34.5" customHeight="1">
      <c r="B569" s="100"/>
      <c r="C569" s="101"/>
      <c r="D569" s="110"/>
      <c r="E569" s="111"/>
      <c r="F569" s="112"/>
      <c r="G569" s="181" t="s">
        <v>24</v>
      </c>
      <c r="H569" s="181"/>
      <c r="I569" s="181"/>
      <c r="J569" s="181"/>
      <c r="K569" s="181"/>
      <c r="L569" s="181"/>
      <c r="M569" s="181"/>
      <c r="N569" s="181"/>
      <c r="O569" s="181"/>
      <c r="P569" s="181"/>
      <c r="Q569" s="160" t="s">
        <v>9</v>
      </c>
      <c r="R569" s="160"/>
      <c r="S569" s="86" t="s">
        <v>25</v>
      </c>
      <c r="T569" s="160"/>
      <c r="U569" s="160"/>
      <c r="V569" s="170">
        <v>476000</v>
      </c>
      <c r="W569" s="170"/>
      <c r="X569" s="149">
        <f>X570+X572</f>
        <v>476000</v>
      </c>
      <c r="Y569" s="149"/>
      <c r="Z569" s="149">
        <f>Z570+Z572</f>
        <v>249000</v>
      </c>
      <c r="AA569" s="149"/>
      <c r="AB569" s="104">
        <f t="shared" si="22"/>
        <v>52.310924369747902</v>
      </c>
      <c r="AC569" s="104">
        <f t="shared" si="21"/>
        <v>52.310924369747902</v>
      </c>
    </row>
    <row r="570" spans="2:29" ht="45.75" customHeight="1">
      <c r="B570" s="100"/>
      <c r="C570" s="101"/>
      <c r="D570" s="110"/>
      <c r="E570" s="111"/>
      <c r="F570" s="112"/>
      <c r="G570" s="114"/>
      <c r="H570" s="158" t="s">
        <v>769</v>
      </c>
      <c r="I570" s="158"/>
      <c r="J570" s="158"/>
      <c r="K570" s="158"/>
      <c r="L570" s="158"/>
      <c r="M570" s="158"/>
      <c r="N570" s="158"/>
      <c r="O570" s="158"/>
      <c r="P570" s="158"/>
      <c r="Q570" s="152" t="s">
        <v>9</v>
      </c>
      <c r="R570" s="152"/>
      <c r="S570" s="113" t="s">
        <v>25</v>
      </c>
      <c r="T570" s="152" t="s">
        <v>770</v>
      </c>
      <c r="U570" s="152"/>
      <c r="V570" s="169">
        <v>449000</v>
      </c>
      <c r="W570" s="169"/>
      <c r="X570" s="134">
        <f>X571</f>
        <v>449000</v>
      </c>
      <c r="Y570" s="134"/>
      <c r="Z570" s="134">
        <f>Z571</f>
        <v>223000</v>
      </c>
      <c r="AA570" s="134"/>
      <c r="AB570" s="104">
        <f t="shared" si="22"/>
        <v>49.665924276169264</v>
      </c>
      <c r="AC570" s="104">
        <f t="shared" si="21"/>
        <v>49.665924276169264</v>
      </c>
    </row>
    <row r="571" spans="2:29" ht="23.25" customHeight="1">
      <c r="B571" s="100"/>
      <c r="C571" s="101"/>
      <c r="D571" s="110"/>
      <c r="E571" s="111"/>
      <c r="F571" s="112"/>
      <c r="G571" s="115"/>
      <c r="H571" s="116"/>
      <c r="I571" s="156" t="s">
        <v>771</v>
      </c>
      <c r="J571" s="156"/>
      <c r="K571" s="156"/>
      <c r="L571" s="156"/>
      <c r="M571" s="156"/>
      <c r="N571" s="156"/>
      <c r="O571" s="156"/>
      <c r="P571" s="156"/>
      <c r="Q571" s="162" t="s">
        <v>9</v>
      </c>
      <c r="R571" s="162"/>
      <c r="S571" s="117" t="s">
        <v>25</v>
      </c>
      <c r="T571" s="162" t="s">
        <v>772</v>
      </c>
      <c r="U571" s="162"/>
      <c r="V571" s="167">
        <v>449000</v>
      </c>
      <c r="W571" s="167"/>
      <c r="X571" s="146">
        <v>449000</v>
      </c>
      <c r="Y571" s="146"/>
      <c r="Z571" s="146">
        <v>223000</v>
      </c>
      <c r="AA571" s="146"/>
      <c r="AB571" s="104">
        <f t="shared" si="22"/>
        <v>49.665924276169264</v>
      </c>
      <c r="AC571" s="104">
        <f t="shared" si="21"/>
        <v>49.665924276169264</v>
      </c>
    </row>
    <row r="572" spans="2:29" ht="23.25" customHeight="1">
      <c r="B572" s="100"/>
      <c r="C572" s="101"/>
      <c r="D572" s="110"/>
      <c r="E572" s="111"/>
      <c r="F572" s="112"/>
      <c r="G572" s="114"/>
      <c r="H572" s="158" t="s">
        <v>779</v>
      </c>
      <c r="I572" s="158"/>
      <c r="J572" s="158"/>
      <c r="K572" s="158"/>
      <c r="L572" s="158"/>
      <c r="M572" s="158"/>
      <c r="N572" s="158"/>
      <c r="O572" s="158"/>
      <c r="P572" s="158"/>
      <c r="Q572" s="152" t="s">
        <v>9</v>
      </c>
      <c r="R572" s="152"/>
      <c r="S572" s="113" t="s">
        <v>25</v>
      </c>
      <c r="T572" s="152" t="s">
        <v>780</v>
      </c>
      <c r="U572" s="152"/>
      <c r="V572" s="169">
        <v>27000</v>
      </c>
      <c r="W572" s="169"/>
      <c r="X572" s="134">
        <f>X573</f>
        <v>27000</v>
      </c>
      <c r="Y572" s="134"/>
      <c r="Z572" s="134">
        <f>Z573</f>
        <v>26000</v>
      </c>
      <c r="AA572" s="134"/>
      <c r="AB572" s="104">
        <f t="shared" si="22"/>
        <v>96.296296296296291</v>
      </c>
      <c r="AC572" s="104">
        <f t="shared" si="21"/>
        <v>96.296296296296291</v>
      </c>
    </row>
    <row r="573" spans="2:29" ht="23.25" customHeight="1">
      <c r="B573" s="100"/>
      <c r="C573" s="101"/>
      <c r="D573" s="110"/>
      <c r="E573" s="111"/>
      <c r="F573" s="112"/>
      <c r="G573" s="115"/>
      <c r="H573" s="116"/>
      <c r="I573" s="156" t="s">
        <v>781</v>
      </c>
      <c r="J573" s="156"/>
      <c r="K573" s="156"/>
      <c r="L573" s="156"/>
      <c r="M573" s="156"/>
      <c r="N573" s="156"/>
      <c r="O573" s="156"/>
      <c r="P573" s="156"/>
      <c r="Q573" s="162" t="s">
        <v>9</v>
      </c>
      <c r="R573" s="162"/>
      <c r="S573" s="117" t="s">
        <v>25</v>
      </c>
      <c r="T573" s="162" t="s">
        <v>782</v>
      </c>
      <c r="U573" s="162"/>
      <c r="V573" s="167">
        <v>27000</v>
      </c>
      <c r="W573" s="167"/>
      <c r="X573" s="146">
        <v>27000</v>
      </c>
      <c r="Y573" s="146"/>
      <c r="Z573" s="146">
        <v>26000</v>
      </c>
      <c r="AA573" s="146"/>
      <c r="AB573" s="104">
        <f t="shared" si="22"/>
        <v>96.296296296296291</v>
      </c>
      <c r="AC573" s="104">
        <f t="shared" si="21"/>
        <v>96.296296296296291</v>
      </c>
    </row>
    <row r="574" spans="2:29" ht="23.25" customHeight="1">
      <c r="B574" s="100"/>
      <c r="C574" s="101"/>
      <c r="D574" s="102"/>
      <c r="E574" s="182" t="s">
        <v>775</v>
      </c>
      <c r="F574" s="182"/>
      <c r="G574" s="182"/>
      <c r="H574" s="182"/>
      <c r="I574" s="182"/>
      <c r="J574" s="182"/>
      <c r="K574" s="182"/>
      <c r="L574" s="182"/>
      <c r="M574" s="182"/>
      <c r="N574" s="182"/>
      <c r="O574" s="182"/>
      <c r="P574" s="182"/>
      <c r="Q574" s="174" t="s">
        <v>9</v>
      </c>
      <c r="R574" s="174"/>
      <c r="S574" s="103" t="s">
        <v>776</v>
      </c>
      <c r="T574" s="174"/>
      <c r="U574" s="174"/>
      <c r="V574" s="151">
        <v>64000</v>
      </c>
      <c r="W574" s="151"/>
      <c r="X574" s="133">
        <f>X575+X578</f>
        <v>64000</v>
      </c>
      <c r="Y574" s="133"/>
      <c r="Z574" s="133">
        <f>Z575+Z578</f>
        <v>0</v>
      </c>
      <c r="AA574" s="133"/>
      <c r="AB574" s="118">
        <f t="shared" si="22"/>
        <v>0</v>
      </c>
      <c r="AC574" s="118">
        <f t="shared" si="21"/>
        <v>0</v>
      </c>
    </row>
    <row r="575" spans="2:29" ht="45.75" customHeight="1">
      <c r="B575" s="100"/>
      <c r="C575" s="101"/>
      <c r="D575" s="110"/>
      <c r="E575" s="111"/>
      <c r="F575" s="112"/>
      <c r="G575" s="181" t="s">
        <v>26</v>
      </c>
      <c r="H575" s="181"/>
      <c r="I575" s="181"/>
      <c r="J575" s="181"/>
      <c r="K575" s="181"/>
      <c r="L575" s="181"/>
      <c r="M575" s="181"/>
      <c r="N575" s="181"/>
      <c r="O575" s="181"/>
      <c r="P575" s="181"/>
      <c r="Q575" s="160" t="s">
        <v>9</v>
      </c>
      <c r="R575" s="160"/>
      <c r="S575" s="86" t="s">
        <v>27</v>
      </c>
      <c r="T575" s="160"/>
      <c r="U575" s="160"/>
      <c r="V575" s="170">
        <v>27000</v>
      </c>
      <c r="W575" s="170"/>
      <c r="X575" s="149">
        <f>X576</f>
        <v>27000</v>
      </c>
      <c r="Y575" s="149"/>
      <c r="Z575" s="149">
        <f>Z576</f>
        <v>0</v>
      </c>
      <c r="AA575" s="149"/>
      <c r="AB575" s="118">
        <f t="shared" si="22"/>
        <v>0</v>
      </c>
      <c r="AC575" s="118">
        <f t="shared" si="21"/>
        <v>0</v>
      </c>
    </row>
    <row r="576" spans="2:29" ht="45.75" customHeight="1">
      <c r="B576" s="100"/>
      <c r="C576" s="101"/>
      <c r="D576" s="110"/>
      <c r="E576" s="111"/>
      <c r="F576" s="112"/>
      <c r="G576" s="114"/>
      <c r="H576" s="158" t="s">
        <v>769</v>
      </c>
      <c r="I576" s="158"/>
      <c r="J576" s="158"/>
      <c r="K576" s="158"/>
      <c r="L576" s="158"/>
      <c r="M576" s="158"/>
      <c r="N576" s="158"/>
      <c r="O576" s="158"/>
      <c r="P576" s="158"/>
      <c r="Q576" s="152" t="s">
        <v>9</v>
      </c>
      <c r="R576" s="152"/>
      <c r="S576" s="113" t="s">
        <v>27</v>
      </c>
      <c r="T576" s="152" t="s">
        <v>770</v>
      </c>
      <c r="U576" s="152"/>
      <c r="V576" s="169">
        <v>27000</v>
      </c>
      <c r="W576" s="169"/>
      <c r="X576" s="134">
        <f>X577</f>
        <v>27000</v>
      </c>
      <c r="Y576" s="134"/>
      <c r="Z576" s="134">
        <f>Z577</f>
        <v>0</v>
      </c>
      <c r="AA576" s="134"/>
      <c r="AB576" s="118">
        <f t="shared" si="22"/>
        <v>0</v>
      </c>
      <c r="AC576" s="118">
        <f t="shared" si="21"/>
        <v>0</v>
      </c>
    </row>
    <row r="577" spans="2:29" ht="23.25" customHeight="1">
      <c r="B577" s="100"/>
      <c r="C577" s="101"/>
      <c r="D577" s="110"/>
      <c r="E577" s="111"/>
      <c r="F577" s="112"/>
      <c r="G577" s="115"/>
      <c r="H577" s="116"/>
      <c r="I577" s="156" t="s">
        <v>771</v>
      </c>
      <c r="J577" s="156"/>
      <c r="K577" s="156"/>
      <c r="L577" s="156"/>
      <c r="M577" s="156"/>
      <c r="N577" s="156"/>
      <c r="O577" s="156"/>
      <c r="P577" s="156"/>
      <c r="Q577" s="162" t="s">
        <v>9</v>
      </c>
      <c r="R577" s="162"/>
      <c r="S577" s="117" t="s">
        <v>27</v>
      </c>
      <c r="T577" s="162" t="s">
        <v>772</v>
      </c>
      <c r="U577" s="162"/>
      <c r="V577" s="167">
        <v>27000</v>
      </c>
      <c r="W577" s="167"/>
      <c r="X577" s="146">
        <v>27000</v>
      </c>
      <c r="Y577" s="146"/>
      <c r="Z577" s="146">
        <v>0</v>
      </c>
      <c r="AA577" s="146"/>
      <c r="AB577" s="118">
        <f t="shared" si="22"/>
        <v>0</v>
      </c>
      <c r="AC577" s="118">
        <f t="shared" si="21"/>
        <v>0</v>
      </c>
    </row>
    <row r="578" spans="2:29" ht="79.5" customHeight="1">
      <c r="B578" s="100"/>
      <c r="C578" s="101"/>
      <c r="D578" s="110"/>
      <c r="E578" s="111"/>
      <c r="F578" s="112"/>
      <c r="G578" s="181" t="s">
        <v>417</v>
      </c>
      <c r="H578" s="181"/>
      <c r="I578" s="181"/>
      <c r="J578" s="181"/>
      <c r="K578" s="181"/>
      <c r="L578" s="181"/>
      <c r="M578" s="181"/>
      <c r="N578" s="181"/>
      <c r="O578" s="181"/>
      <c r="P578" s="181"/>
      <c r="Q578" s="160" t="s">
        <v>9</v>
      </c>
      <c r="R578" s="160"/>
      <c r="S578" s="86" t="s">
        <v>418</v>
      </c>
      <c r="T578" s="160"/>
      <c r="U578" s="160"/>
      <c r="V578" s="170">
        <v>37000</v>
      </c>
      <c r="W578" s="170"/>
      <c r="X578" s="149">
        <f>X579</f>
        <v>37000</v>
      </c>
      <c r="Y578" s="149"/>
      <c r="Z578" s="149">
        <f>Z579</f>
        <v>0</v>
      </c>
      <c r="AA578" s="149"/>
      <c r="AB578" s="118">
        <f t="shared" si="22"/>
        <v>0</v>
      </c>
      <c r="AC578" s="118">
        <f t="shared" si="21"/>
        <v>0</v>
      </c>
    </row>
    <row r="579" spans="2:29" ht="45.75" customHeight="1">
      <c r="B579" s="100"/>
      <c r="C579" s="101"/>
      <c r="D579" s="110"/>
      <c r="E579" s="111"/>
      <c r="F579" s="112"/>
      <c r="G579" s="114"/>
      <c r="H579" s="158" t="s">
        <v>769</v>
      </c>
      <c r="I579" s="158"/>
      <c r="J579" s="158"/>
      <c r="K579" s="158"/>
      <c r="L579" s="158"/>
      <c r="M579" s="158"/>
      <c r="N579" s="158"/>
      <c r="O579" s="158"/>
      <c r="P579" s="158"/>
      <c r="Q579" s="152" t="s">
        <v>9</v>
      </c>
      <c r="R579" s="152"/>
      <c r="S579" s="113" t="s">
        <v>418</v>
      </c>
      <c r="T579" s="152" t="s">
        <v>770</v>
      </c>
      <c r="U579" s="152"/>
      <c r="V579" s="169">
        <v>37000</v>
      </c>
      <c r="W579" s="169"/>
      <c r="X579" s="134">
        <f>X580</f>
        <v>37000</v>
      </c>
      <c r="Y579" s="134"/>
      <c r="Z579" s="134">
        <f>Z580</f>
        <v>0</v>
      </c>
      <c r="AA579" s="134"/>
      <c r="AB579" s="118">
        <f t="shared" si="22"/>
        <v>0</v>
      </c>
      <c r="AC579" s="118">
        <f t="shared" si="21"/>
        <v>0</v>
      </c>
    </row>
    <row r="580" spans="2:29" ht="23.25" customHeight="1">
      <c r="B580" s="100"/>
      <c r="C580" s="101"/>
      <c r="D580" s="110"/>
      <c r="E580" s="111"/>
      <c r="F580" s="112"/>
      <c r="G580" s="115"/>
      <c r="H580" s="116"/>
      <c r="I580" s="156" t="s">
        <v>771</v>
      </c>
      <c r="J580" s="156"/>
      <c r="K580" s="156"/>
      <c r="L580" s="156"/>
      <c r="M580" s="156"/>
      <c r="N580" s="156"/>
      <c r="O580" s="156"/>
      <c r="P580" s="156"/>
      <c r="Q580" s="162" t="s">
        <v>9</v>
      </c>
      <c r="R580" s="162"/>
      <c r="S580" s="117" t="s">
        <v>418</v>
      </c>
      <c r="T580" s="162" t="s">
        <v>772</v>
      </c>
      <c r="U580" s="162"/>
      <c r="V580" s="167">
        <v>37000</v>
      </c>
      <c r="W580" s="167"/>
      <c r="X580" s="146">
        <v>37000</v>
      </c>
      <c r="Y580" s="146"/>
      <c r="Z580" s="146">
        <v>0</v>
      </c>
      <c r="AA580" s="146"/>
      <c r="AB580" s="118">
        <f t="shared" si="22"/>
        <v>0</v>
      </c>
      <c r="AC580" s="118">
        <f t="shared" si="21"/>
        <v>0</v>
      </c>
    </row>
    <row r="581" spans="2:29" ht="15" customHeight="1">
      <c r="B581" s="163" t="s">
        <v>419</v>
      </c>
      <c r="C581" s="164"/>
      <c r="D581" s="164"/>
      <c r="E581" s="164"/>
      <c r="F581" s="164"/>
      <c r="G581" s="164"/>
      <c r="H581" s="164"/>
      <c r="I581" s="164"/>
      <c r="J581" s="164"/>
      <c r="K581" s="164"/>
      <c r="L581" s="164"/>
      <c r="M581" s="164"/>
      <c r="N581" s="164"/>
      <c r="O581" s="164"/>
      <c r="P581" s="164"/>
      <c r="Q581" s="168" t="s">
        <v>420</v>
      </c>
      <c r="R581" s="168"/>
      <c r="S581" s="120"/>
      <c r="T581" s="168"/>
      <c r="U581" s="168"/>
      <c r="V581" s="131">
        <f>V582</f>
        <v>26310255.68</v>
      </c>
      <c r="W581" s="131"/>
      <c r="X581" s="131">
        <f>X582</f>
        <v>26508000</v>
      </c>
      <c r="Y581" s="131"/>
      <c r="Z581" s="131">
        <f>Z582</f>
        <v>5729000</v>
      </c>
      <c r="AA581" s="131"/>
      <c r="AB581" s="98">
        <f t="shared" si="22"/>
        <v>21.774778891088296</v>
      </c>
      <c r="AC581" s="98">
        <f t="shared" si="21"/>
        <v>21.612343443488758</v>
      </c>
    </row>
    <row r="582" spans="2:29" s="99" customFormat="1" ht="15" customHeight="1">
      <c r="B582" s="97"/>
      <c r="C582" s="165" t="s">
        <v>421</v>
      </c>
      <c r="D582" s="165"/>
      <c r="E582" s="165"/>
      <c r="F582" s="165"/>
      <c r="G582" s="165"/>
      <c r="H582" s="165"/>
      <c r="I582" s="165"/>
      <c r="J582" s="165"/>
      <c r="K582" s="165"/>
      <c r="L582" s="165"/>
      <c r="M582" s="165"/>
      <c r="N582" s="165"/>
      <c r="O582" s="165"/>
      <c r="P582" s="165"/>
      <c r="Q582" s="175" t="s">
        <v>422</v>
      </c>
      <c r="R582" s="175"/>
      <c r="S582" s="96"/>
      <c r="T582" s="175"/>
      <c r="U582" s="175"/>
      <c r="V582" s="132">
        <f>V583+V592+V600</f>
        <v>26310255.68</v>
      </c>
      <c r="W582" s="132"/>
      <c r="X582" s="132">
        <f>X583+X592+X600</f>
        <v>26508000</v>
      </c>
      <c r="Y582" s="132"/>
      <c r="Z582" s="132">
        <f>Z583+Z592+Z600</f>
        <v>5729000</v>
      </c>
      <c r="AA582" s="132"/>
      <c r="AB582" s="104">
        <f t="shared" si="22"/>
        <v>21.774778891088296</v>
      </c>
      <c r="AC582" s="104">
        <f t="shared" si="21"/>
        <v>21.612343443488758</v>
      </c>
    </row>
    <row r="583" spans="2:29" ht="23.25" customHeight="1">
      <c r="B583" s="100"/>
      <c r="C583" s="101"/>
      <c r="D583" s="102"/>
      <c r="E583" s="182" t="s">
        <v>316</v>
      </c>
      <c r="F583" s="182"/>
      <c r="G583" s="182"/>
      <c r="H583" s="182"/>
      <c r="I583" s="182"/>
      <c r="J583" s="182"/>
      <c r="K583" s="182"/>
      <c r="L583" s="182"/>
      <c r="M583" s="182"/>
      <c r="N583" s="182"/>
      <c r="O583" s="182"/>
      <c r="P583" s="182"/>
      <c r="Q583" s="174" t="s">
        <v>422</v>
      </c>
      <c r="R583" s="174"/>
      <c r="S583" s="103" t="s">
        <v>317</v>
      </c>
      <c r="T583" s="174"/>
      <c r="U583" s="174"/>
      <c r="V583" s="151">
        <v>20788780</v>
      </c>
      <c r="W583" s="151"/>
      <c r="X583" s="133">
        <f>X584</f>
        <v>20789000</v>
      </c>
      <c r="Y583" s="133"/>
      <c r="Z583" s="133">
        <f>Z584</f>
        <v>208000</v>
      </c>
      <c r="AA583" s="133"/>
      <c r="AB583" s="104">
        <f t="shared" si="22"/>
        <v>1.0005397142112236</v>
      </c>
      <c r="AC583" s="104">
        <f t="shared" si="21"/>
        <v>1.0005291259800855</v>
      </c>
    </row>
    <row r="584" spans="2:29" ht="23.25" customHeight="1">
      <c r="B584" s="100"/>
      <c r="C584" s="101"/>
      <c r="D584" s="105"/>
      <c r="E584" s="173" t="s">
        <v>0</v>
      </c>
      <c r="F584" s="173"/>
      <c r="G584" s="173"/>
      <c r="H584" s="173"/>
      <c r="I584" s="173"/>
      <c r="J584" s="173"/>
      <c r="K584" s="173"/>
      <c r="L584" s="173"/>
      <c r="M584" s="173"/>
      <c r="N584" s="173"/>
      <c r="O584" s="173"/>
      <c r="P584" s="173"/>
      <c r="Q584" s="171" t="s">
        <v>422</v>
      </c>
      <c r="R584" s="171"/>
      <c r="S584" s="106" t="s">
        <v>1</v>
      </c>
      <c r="T584" s="171"/>
      <c r="U584" s="171"/>
      <c r="V584" s="172">
        <v>20788780</v>
      </c>
      <c r="W584" s="172"/>
      <c r="X584" s="147">
        <f>X585</f>
        <v>20789000</v>
      </c>
      <c r="Y584" s="147"/>
      <c r="Z584" s="147">
        <f>Z585</f>
        <v>208000</v>
      </c>
      <c r="AA584" s="147"/>
      <c r="AB584" s="104">
        <f t="shared" si="22"/>
        <v>1.0005397142112236</v>
      </c>
      <c r="AC584" s="104">
        <f t="shared" si="21"/>
        <v>1.0005291259800855</v>
      </c>
    </row>
    <row r="585" spans="2:29" ht="23.25" customHeight="1">
      <c r="B585" s="100"/>
      <c r="C585" s="101"/>
      <c r="D585" s="105"/>
      <c r="E585" s="107"/>
      <c r="F585" s="108"/>
      <c r="G585" s="166" t="s">
        <v>2</v>
      </c>
      <c r="H585" s="166"/>
      <c r="I585" s="166"/>
      <c r="J585" s="166"/>
      <c r="K585" s="166"/>
      <c r="L585" s="166"/>
      <c r="M585" s="166"/>
      <c r="N585" s="166"/>
      <c r="O585" s="166"/>
      <c r="P585" s="166"/>
      <c r="Q585" s="157" t="s">
        <v>422</v>
      </c>
      <c r="R585" s="157"/>
      <c r="S585" s="109" t="s">
        <v>3</v>
      </c>
      <c r="T585" s="157"/>
      <c r="U585" s="157"/>
      <c r="V585" s="150">
        <v>20788780</v>
      </c>
      <c r="W585" s="150"/>
      <c r="X585" s="145">
        <f>X586+X589</f>
        <v>20789000</v>
      </c>
      <c r="Y585" s="145"/>
      <c r="Z585" s="145">
        <f>Z586+Z589</f>
        <v>208000</v>
      </c>
      <c r="AA585" s="145"/>
      <c r="AB585" s="104">
        <f t="shared" si="22"/>
        <v>1.0005397142112236</v>
      </c>
      <c r="AC585" s="104">
        <f t="shared" si="21"/>
        <v>1.0005291259800855</v>
      </c>
    </row>
    <row r="586" spans="2:29" ht="23.25" customHeight="1">
      <c r="B586" s="100"/>
      <c r="C586" s="101"/>
      <c r="D586" s="110"/>
      <c r="E586" s="111"/>
      <c r="F586" s="112"/>
      <c r="G586" s="181" t="s">
        <v>423</v>
      </c>
      <c r="H586" s="181"/>
      <c r="I586" s="181"/>
      <c r="J586" s="181"/>
      <c r="K586" s="181"/>
      <c r="L586" s="181"/>
      <c r="M586" s="181"/>
      <c r="N586" s="181"/>
      <c r="O586" s="181"/>
      <c r="P586" s="181"/>
      <c r="Q586" s="160" t="s">
        <v>422</v>
      </c>
      <c r="R586" s="160"/>
      <c r="S586" s="86" t="s">
        <v>424</v>
      </c>
      <c r="T586" s="160"/>
      <c r="U586" s="160"/>
      <c r="V586" s="170">
        <v>20580890</v>
      </c>
      <c r="W586" s="170"/>
      <c r="X586" s="149">
        <f>X587</f>
        <v>20581000</v>
      </c>
      <c r="Y586" s="149"/>
      <c r="Z586" s="149">
        <f>Z587</f>
        <v>0</v>
      </c>
      <c r="AA586" s="149"/>
      <c r="AB586" s="118">
        <f t="shared" ref="AB586:AB649" si="23">Z586/V586*100</f>
        <v>0</v>
      </c>
      <c r="AC586" s="118">
        <f t="shared" ref="AC586:AC649" si="24">Z586/X586*100</f>
        <v>0</v>
      </c>
    </row>
    <row r="587" spans="2:29" ht="15" customHeight="1">
      <c r="B587" s="100"/>
      <c r="C587" s="101"/>
      <c r="D587" s="110"/>
      <c r="E587" s="111"/>
      <c r="F587" s="112"/>
      <c r="G587" s="114"/>
      <c r="H587" s="158" t="s">
        <v>825</v>
      </c>
      <c r="I587" s="158"/>
      <c r="J587" s="158"/>
      <c r="K587" s="158"/>
      <c r="L587" s="158"/>
      <c r="M587" s="158"/>
      <c r="N587" s="158"/>
      <c r="O587" s="158"/>
      <c r="P587" s="158"/>
      <c r="Q587" s="152" t="s">
        <v>422</v>
      </c>
      <c r="R587" s="152"/>
      <c r="S587" s="113" t="s">
        <v>424</v>
      </c>
      <c r="T587" s="152" t="s">
        <v>826</v>
      </c>
      <c r="U587" s="152"/>
      <c r="V587" s="169">
        <v>20580890</v>
      </c>
      <c r="W587" s="169"/>
      <c r="X587" s="134">
        <f>X588</f>
        <v>20581000</v>
      </c>
      <c r="Y587" s="134"/>
      <c r="Z587" s="134">
        <f>Z588</f>
        <v>0</v>
      </c>
      <c r="AA587" s="134"/>
      <c r="AB587" s="118">
        <f t="shared" si="23"/>
        <v>0</v>
      </c>
      <c r="AC587" s="118">
        <f t="shared" si="24"/>
        <v>0</v>
      </c>
    </row>
    <row r="588" spans="2:29" ht="34.5" customHeight="1">
      <c r="B588" s="100"/>
      <c r="C588" s="101"/>
      <c r="D588" s="110"/>
      <c r="E588" s="111"/>
      <c r="F588" s="112"/>
      <c r="G588" s="115"/>
      <c r="H588" s="116"/>
      <c r="I588" s="156" t="s">
        <v>280</v>
      </c>
      <c r="J588" s="156"/>
      <c r="K588" s="156"/>
      <c r="L588" s="156"/>
      <c r="M588" s="156"/>
      <c r="N588" s="156"/>
      <c r="O588" s="156"/>
      <c r="P588" s="156"/>
      <c r="Q588" s="162" t="s">
        <v>422</v>
      </c>
      <c r="R588" s="162"/>
      <c r="S588" s="117" t="s">
        <v>424</v>
      </c>
      <c r="T588" s="162" t="s">
        <v>281</v>
      </c>
      <c r="U588" s="162"/>
      <c r="V588" s="167">
        <v>20580890</v>
      </c>
      <c r="W588" s="167"/>
      <c r="X588" s="146">
        <v>20581000</v>
      </c>
      <c r="Y588" s="146"/>
      <c r="Z588" s="146">
        <v>0</v>
      </c>
      <c r="AA588" s="146"/>
      <c r="AB588" s="118">
        <f t="shared" si="23"/>
        <v>0</v>
      </c>
      <c r="AC588" s="118">
        <f t="shared" si="24"/>
        <v>0</v>
      </c>
    </row>
    <row r="589" spans="2:29" ht="15" customHeight="1">
      <c r="B589" s="100"/>
      <c r="C589" s="101"/>
      <c r="D589" s="110"/>
      <c r="E589" s="111"/>
      <c r="F589" s="112"/>
      <c r="G589" s="181" t="s">
        <v>425</v>
      </c>
      <c r="H589" s="181"/>
      <c r="I589" s="181"/>
      <c r="J589" s="181"/>
      <c r="K589" s="181"/>
      <c r="L589" s="181"/>
      <c r="M589" s="181"/>
      <c r="N589" s="181"/>
      <c r="O589" s="181"/>
      <c r="P589" s="181"/>
      <c r="Q589" s="160" t="s">
        <v>422</v>
      </c>
      <c r="R589" s="160"/>
      <c r="S589" s="86" t="s">
        <v>426</v>
      </c>
      <c r="T589" s="160"/>
      <c r="U589" s="160"/>
      <c r="V589" s="170">
        <v>207890</v>
      </c>
      <c r="W589" s="170"/>
      <c r="X589" s="149">
        <f>X590</f>
        <v>208000</v>
      </c>
      <c r="Y589" s="149"/>
      <c r="Z589" s="149">
        <f>Z590</f>
        <v>208000</v>
      </c>
      <c r="AA589" s="149"/>
      <c r="AB589" s="104">
        <f>Z589/208000*100</f>
        <v>100</v>
      </c>
      <c r="AC589" s="104">
        <f t="shared" si="24"/>
        <v>100</v>
      </c>
    </row>
    <row r="590" spans="2:29" ht="15" customHeight="1">
      <c r="B590" s="100"/>
      <c r="C590" s="101"/>
      <c r="D590" s="110"/>
      <c r="E590" s="111"/>
      <c r="F590" s="112"/>
      <c r="G590" s="114"/>
      <c r="H590" s="158" t="s">
        <v>825</v>
      </c>
      <c r="I590" s="158"/>
      <c r="J590" s="158"/>
      <c r="K590" s="158"/>
      <c r="L590" s="158"/>
      <c r="M590" s="158"/>
      <c r="N590" s="158"/>
      <c r="O590" s="158"/>
      <c r="P590" s="158"/>
      <c r="Q590" s="152" t="s">
        <v>422</v>
      </c>
      <c r="R590" s="152"/>
      <c r="S590" s="113" t="s">
        <v>426</v>
      </c>
      <c r="T590" s="152" t="s">
        <v>826</v>
      </c>
      <c r="U590" s="152"/>
      <c r="V590" s="169">
        <v>207890</v>
      </c>
      <c r="W590" s="169"/>
      <c r="X590" s="134">
        <f>X591</f>
        <v>208000</v>
      </c>
      <c r="Y590" s="134"/>
      <c r="Z590" s="134">
        <f>Z591</f>
        <v>208000</v>
      </c>
      <c r="AA590" s="134"/>
      <c r="AB590" s="104">
        <f>Z590/208000*100</f>
        <v>100</v>
      </c>
      <c r="AC590" s="104">
        <f t="shared" si="24"/>
        <v>100</v>
      </c>
    </row>
    <row r="591" spans="2:29" ht="34.5" customHeight="1">
      <c r="B591" s="100"/>
      <c r="C591" s="101"/>
      <c r="D591" s="110"/>
      <c r="E591" s="111"/>
      <c r="F591" s="112"/>
      <c r="G591" s="115"/>
      <c r="H591" s="116"/>
      <c r="I591" s="156" t="s">
        <v>280</v>
      </c>
      <c r="J591" s="156"/>
      <c r="K591" s="156"/>
      <c r="L591" s="156"/>
      <c r="M591" s="156"/>
      <c r="N591" s="156"/>
      <c r="O591" s="156"/>
      <c r="P591" s="156"/>
      <c r="Q591" s="162" t="s">
        <v>422</v>
      </c>
      <c r="R591" s="162"/>
      <c r="S591" s="117" t="s">
        <v>426</v>
      </c>
      <c r="T591" s="162" t="s">
        <v>281</v>
      </c>
      <c r="U591" s="162"/>
      <c r="V591" s="167">
        <v>207890</v>
      </c>
      <c r="W591" s="167"/>
      <c r="X591" s="146">
        <v>208000</v>
      </c>
      <c r="Y591" s="146"/>
      <c r="Z591" s="146">
        <v>208000</v>
      </c>
      <c r="AA591" s="146"/>
      <c r="AB591" s="104">
        <f>Z591/208000*100</f>
        <v>100</v>
      </c>
      <c r="AC591" s="104">
        <f t="shared" si="24"/>
        <v>100</v>
      </c>
    </row>
    <row r="592" spans="2:29" ht="23.25" customHeight="1">
      <c r="B592" s="100"/>
      <c r="C592" s="101"/>
      <c r="D592" s="102"/>
      <c r="E592" s="182" t="s">
        <v>427</v>
      </c>
      <c r="F592" s="182"/>
      <c r="G592" s="182"/>
      <c r="H592" s="182"/>
      <c r="I592" s="182"/>
      <c r="J592" s="182"/>
      <c r="K592" s="182"/>
      <c r="L592" s="182"/>
      <c r="M592" s="182"/>
      <c r="N592" s="182"/>
      <c r="O592" s="182"/>
      <c r="P592" s="182"/>
      <c r="Q592" s="174" t="s">
        <v>422</v>
      </c>
      <c r="R592" s="174"/>
      <c r="S592" s="103" t="s">
        <v>428</v>
      </c>
      <c r="T592" s="174"/>
      <c r="U592" s="174"/>
      <c r="V592" s="151">
        <v>5521475.6799999997</v>
      </c>
      <c r="W592" s="151"/>
      <c r="X592" s="133">
        <f>X593</f>
        <v>5521000</v>
      </c>
      <c r="Y592" s="133"/>
      <c r="Z592" s="133">
        <f>Z593</f>
        <v>5521000</v>
      </c>
      <c r="AA592" s="133"/>
      <c r="AB592" s="104">
        <f t="shared" si="23"/>
        <v>99.991384911795905</v>
      </c>
      <c r="AC592" s="104">
        <f t="shared" si="24"/>
        <v>100</v>
      </c>
    </row>
    <row r="593" spans="2:29" ht="23.25" customHeight="1">
      <c r="B593" s="100"/>
      <c r="C593" s="101"/>
      <c r="D593" s="105"/>
      <c r="E593" s="107"/>
      <c r="F593" s="108"/>
      <c r="G593" s="166" t="s">
        <v>429</v>
      </c>
      <c r="H593" s="166"/>
      <c r="I593" s="166"/>
      <c r="J593" s="166"/>
      <c r="K593" s="166"/>
      <c r="L593" s="166"/>
      <c r="M593" s="166"/>
      <c r="N593" s="166"/>
      <c r="O593" s="166"/>
      <c r="P593" s="166"/>
      <c r="Q593" s="157" t="s">
        <v>422</v>
      </c>
      <c r="R593" s="157"/>
      <c r="S593" s="109" t="s">
        <v>430</v>
      </c>
      <c r="T593" s="157"/>
      <c r="U593" s="157"/>
      <c r="V593" s="150">
        <v>5521475.6799999997</v>
      </c>
      <c r="W593" s="150"/>
      <c r="X593" s="145">
        <f>X594+X597</f>
        <v>5521000</v>
      </c>
      <c r="Y593" s="145"/>
      <c r="Z593" s="145">
        <f>Z594+Z597</f>
        <v>5521000</v>
      </c>
      <c r="AA593" s="145"/>
      <c r="AB593" s="104">
        <f t="shared" si="23"/>
        <v>99.991384911795905</v>
      </c>
      <c r="AC593" s="104">
        <f t="shared" si="24"/>
        <v>100</v>
      </c>
    </row>
    <row r="594" spans="2:29" ht="15" customHeight="1">
      <c r="B594" s="100"/>
      <c r="C594" s="101"/>
      <c r="D594" s="110"/>
      <c r="E594" s="111"/>
      <c r="F594" s="112"/>
      <c r="G594" s="181" t="s">
        <v>431</v>
      </c>
      <c r="H594" s="181"/>
      <c r="I594" s="181"/>
      <c r="J594" s="181"/>
      <c r="K594" s="181"/>
      <c r="L594" s="181"/>
      <c r="M594" s="181"/>
      <c r="N594" s="181"/>
      <c r="O594" s="181"/>
      <c r="P594" s="181"/>
      <c r="Q594" s="160" t="s">
        <v>422</v>
      </c>
      <c r="R594" s="160"/>
      <c r="S594" s="86" t="s">
        <v>432</v>
      </c>
      <c r="T594" s="160"/>
      <c r="U594" s="160"/>
      <c r="V594" s="170">
        <v>271151.68</v>
      </c>
      <c r="W594" s="170"/>
      <c r="X594" s="149">
        <f>X595</f>
        <v>271000</v>
      </c>
      <c r="Y594" s="149"/>
      <c r="Z594" s="149">
        <f>Z595</f>
        <v>271000</v>
      </c>
      <c r="AA594" s="149"/>
      <c r="AB594" s="104">
        <f>Z594/271000*100</f>
        <v>100</v>
      </c>
      <c r="AC594" s="104">
        <f t="shared" si="24"/>
        <v>100</v>
      </c>
    </row>
    <row r="595" spans="2:29" ht="23.25" customHeight="1">
      <c r="B595" s="100"/>
      <c r="C595" s="101"/>
      <c r="D595" s="110"/>
      <c r="E595" s="111"/>
      <c r="F595" s="112"/>
      <c r="G595" s="114"/>
      <c r="H595" s="158" t="s">
        <v>779</v>
      </c>
      <c r="I595" s="158"/>
      <c r="J595" s="158"/>
      <c r="K595" s="158"/>
      <c r="L595" s="158"/>
      <c r="M595" s="158"/>
      <c r="N595" s="158"/>
      <c r="O595" s="158"/>
      <c r="P595" s="158"/>
      <c r="Q595" s="152" t="s">
        <v>422</v>
      </c>
      <c r="R595" s="152"/>
      <c r="S595" s="113" t="s">
        <v>432</v>
      </c>
      <c r="T595" s="152" t="s">
        <v>780</v>
      </c>
      <c r="U595" s="152"/>
      <c r="V595" s="169">
        <v>271151.68</v>
      </c>
      <c r="W595" s="169"/>
      <c r="X595" s="134">
        <f>X596</f>
        <v>271000</v>
      </c>
      <c r="Y595" s="134"/>
      <c r="Z595" s="134">
        <f>Z596</f>
        <v>271000</v>
      </c>
      <c r="AA595" s="134"/>
      <c r="AB595" s="104">
        <f>Z595/271000*100</f>
        <v>100</v>
      </c>
      <c r="AC595" s="104">
        <f t="shared" si="24"/>
        <v>100</v>
      </c>
    </row>
    <row r="596" spans="2:29" ht="23.25" customHeight="1">
      <c r="B596" s="100"/>
      <c r="C596" s="101"/>
      <c r="D596" s="110"/>
      <c r="E596" s="111"/>
      <c r="F596" s="112"/>
      <c r="G596" s="115"/>
      <c r="H596" s="116"/>
      <c r="I596" s="156" t="s">
        <v>781</v>
      </c>
      <c r="J596" s="156"/>
      <c r="K596" s="156"/>
      <c r="L596" s="156"/>
      <c r="M596" s="156"/>
      <c r="N596" s="156"/>
      <c r="O596" s="156"/>
      <c r="P596" s="156"/>
      <c r="Q596" s="162" t="s">
        <v>422</v>
      </c>
      <c r="R596" s="162"/>
      <c r="S596" s="117" t="s">
        <v>432</v>
      </c>
      <c r="T596" s="162" t="s">
        <v>782</v>
      </c>
      <c r="U596" s="162"/>
      <c r="V596" s="167">
        <v>271151.68</v>
      </c>
      <c r="W596" s="167"/>
      <c r="X596" s="146">
        <v>271000</v>
      </c>
      <c r="Y596" s="146"/>
      <c r="Z596" s="146">
        <v>271000</v>
      </c>
      <c r="AA596" s="146"/>
      <c r="AB596" s="104">
        <f>Z596/271000*100</f>
        <v>100</v>
      </c>
      <c r="AC596" s="104">
        <f t="shared" si="24"/>
        <v>100</v>
      </c>
    </row>
    <row r="597" spans="2:29" ht="23.25" customHeight="1">
      <c r="B597" s="100"/>
      <c r="C597" s="101"/>
      <c r="D597" s="110"/>
      <c r="E597" s="111"/>
      <c r="F597" s="112"/>
      <c r="G597" s="181" t="s">
        <v>433</v>
      </c>
      <c r="H597" s="181"/>
      <c r="I597" s="181"/>
      <c r="J597" s="181"/>
      <c r="K597" s="181"/>
      <c r="L597" s="181"/>
      <c r="M597" s="181"/>
      <c r="N597" s="181"/>
      <c r="O597" s="181"/>
      <c r="P597" s="181"/>
      <c r="Q597" s="160" t="s">
        <v>422</v>
      </c>
      <c r="R597" s="160"/>
      <c r="S597" s="86" t="s">
        <v>434</v>
      </c>
      <c r="T597" s="160"/>
      <c r="U597" s="160"/>
      <c r="V597" s="170">
        <v>5250324</v>
      </c>
      <c r="W597" s="170"/>
      <c r="X597" s="149">
        <f>X598</f>
        <v>5250000</v>
      </c>
      <c r="Y597" s="149"/>
      <c r="Z597" s="149">
        <f>Z598</f>
        <v>5250000</v>
      </c>
      <c r="AA597" s="149"/>
      <c r="AB597" s="104">
        <f t="shared" si="23"/>
        <v>99.993828952270363</v>
      </c>
      <c r="AC597" s="104">
        <f t="shared" si="24"/>
        <v>100</v>
      </c>
    </row>
    <row r="598" spans="2:29" ht="23.25" customHeight="1">
      <c r="B598" s="100"/>
      <c r="C598" s="101"/>
      <c r="D598" s="110"/>
      <c r="E598" s="111"/>
      <c r="F598" s="112"/>
      <c r="G598" s="114"/>
      <c r="H598" s="158" t="s">
        <v>779</v>
      </c>
      <c r="I598" s="158"/>
      <c r="J598" s="158"/>
      <c r="K598" s="158"/>
      <c r="L598" s="158"/>
      <c r="M598" s="158"/>
      <c r="N598" s="158"/>
      <c r="O598" s="158"/>
      <c r="P598" s="158"/>
      <c r="Q598" s="152" t="s">
        <v>422</v>
      </c>
      <c r="R598" s="152"/>
      <c r="S598" s="113" t="s">
        <v>434</v>
      </c>
      <c r="T598" s="152" t="s">
        <v>780</v>
      </c>
      <c r="U598" s="152"/>
      <c r="V598" s="169">
        <v>5250324</v>
      </c>
      <c r="W598" s="169"/>
      <c r="X598" s="134">
        <f>X599</f>
        <v>5250000</v>
      </c>
      <c r="Y598" s="134"/>
      <c r="Z598" s="134">
        <f>Z599</f>
        <v>5250000</v>
      </c>
      <c r="AA598" s="134"/>
      <c r="AB598" s="104">
        <f t="shared" si="23"/>
        <v>99.993828952270363</v>
      </c>
      <c r="AC598" s="104">
        <f t="shared" si="24"/>
        <v>100</v>
      </c>
    </row>
    <row r="599" spans="2:29" ht="23.25" customHeight="1">
      <c r="B599" s="100"/>
      <c r="C599" s="101"/>
      <c r="D599" s="110"/>
      <c r="E599" s="111"/>
      <c r="F599" s="112"/>
      <c r="G599" s="115"/>
      <c r="H599" s="116"/>
      <c r="I599" s="156" t="s">
        <v>781</v>
      </c>
      <c r="J599" s="156"/>
      <c r="K599" s="156"/>
      <c r="L599" s="156"/>
      <c r="M599" s="156"/>
      <c r="N599" s="156"/>
      <c r="O599" s="156"/>
      <c r="P599" s="156"/>
      <c r="Q599" s="162" t="s">
        <v>422</v>
      </c>
      <c r="R599" s="162"/>
      <c r="S599" s="117" t="s">
        <v>434</v>
      </c>
      <c r="T599" s="162" t="s">
        <v>782</v>
      </c>
      <c r="U599" s="162"/>
      <c r="V599" s="167">
        <v>5250324</v>
      </c>
      <c r="W599" s="167"/>
      <c r="X599" s="146">
        <v>5250000</v>
      </c>
      <c r="Y599" s="146"/>
      <c r="Z599" s="146">
        <v>5250000</v>
      </c>
      <c r="AA599" s="146"/>
      <c r="AB599" s="104">
        <f t="shared" si="23"/>
        <v>99.993828952270363</v>
      </c>
      <c r="AC599" s="104">
        <f t="shared" si="24"/>
        <v>100</v>
      </c>
    </row>
    <row r="600" spans="2:29" ht="23.25" customHeight="1">
      <c r="B600" s="100"/>
      <c r="C600" s="101"/>
      <c r="D600" s="102"/>
      <c r="E600" s="182" t="s">
        <v>445</v>
      </c>
      <c r="F600" s="182"/>
      <c r="G600" s="182"/>
      <c r="H600" s="182"/>
      <c r="I600" s="182"/>
      <c r="J600" s="182"/>
      <c r="K600" s="182"/>
      <c r="L600" s="182"/>
      <c r="M600" s="182"/>
      <c r="N600" s="182"/>
      <c r="O600" s="182"/>
      <c r="P600" s="182"/>
      <c r="Q600" s="174" t="s">
        <v>422</v>
      </c>
      <c r="R600" s="174"/>
      <c r="S600" s="103" t="s">
        <v>446</v>
      </c>
      <c r="T600" s="184"/>
      <c r="U600" s="185"/>
      <c r="V600" s="150">
        <v>0</v>
      </c>
      <c r="W600" s="150"/>
      <c r="X600" s="133">
        <f>X601</f>
        <v>198000</v>
      </c>
      <c r="Y600" s="133"/>
      <c r="Z600" s="133">
        <f>Z601</f>
        <v>0</v>
      </c>
      <c r="AA600" s="133"/>
      <c r="AB600" s="118">
        <v>0</v>
      </c>
      <c r="AC600" s="118">
        <f t="shared" si="24"/>
        <v>0</v>
      </c>
    </row>
    <row r="601" spans="2:29" ht="66.75" customHeight="1">
      <c r="B601" s="100"/>
      <c r="C601" s="101"/>
      <c r="D601" s="110"/>
      <c r="E601" s="111"/>
      <c r="F601" s="112"/>
      <c r="G601" s="181" t="s">
        <v>199</v>
      </c>
      <c r="H601" s="181"/>
      <c r="I601" s="181"/>
      <c r="J601" s="181"/>
      <c r="K601" s="181"/>
      <c r="L601" s="181"/>
      <c r="M601" s="181"/>
      <c r="N601" s="181"/>
      <c r="O601" s="181"/>
      <c r="P601" s="181"/>
      <c r="Q601" s="160" t="s">
        <v>422</v>
      </c>
      <c r="R601" s="160"/>
      <c r="S601" s="86" t="s">
        <v>200</v>
      </c>
      <c r="T601" s="184"/>
      <c r="U601" s="185"/>
      <c r="V601" s="170">
        <v>0</v>
      </c>
      <c r="W601" s="170"/>
      <c r="X601" s="149">
        <f>X602</f>
        <v>198000</v>
      </c>
      <c r="Y601" s="149"/>
      <c r="Z601" s="149">
        <f>Z602</f>
        <v>0</v>
      </c>
      <c r="AA601" s="149"/>
      <c r="AB601" s="118">
        <v>0</v>
      </c>
      <c r="AC601" s="118">
        <f t="shared" si="24"/>
        <v>0</v>
      </c>
    </row>
    <row r="602" spans="2:29" ht="39" customHeight="1">
      <c r="B602" s="100"/>
      <c r="C602" s="101"/>
      <c r="D602" s="110"/>
      <c r="E602" s="111"/>
      <c r="F602" s="112"/>
      <c r="G602" s="114"/>
      <c r="H602" s="158" t="s">
        <v>779</v>
      </c>
      <c r="I602" s="158"/>
      <c r="J602" s="158"/>
      <c r="K602" s="158"/>
      <c r="L602" s="158"/>
      <c r="M602" s="158"/>
      <c r="N602" s="158"/>
      <c r="O602" s="158"/>
      <c r="P602" s="158"/>
      <c r="Q602" s="152" t="s">
        <v>422</v>
      </c>
      <c r="R602" s="152"/>
      <c r="S602" s="113" t="s">
        <v>200</v>
      </c>
      <c r="T602" s="152" t="s">
        <v>780</v>
      </c>
      <c r="U602" s="152"/>
      <c r="V602" s="150">
        <v>0</v>
      </c>
      <c r="W602" s="150"/>
      <c r="X602" s="134">
        <f>X603</f>
        <v>198000</v>
      </c>
      <c r="Y602" s="134"/>
      <c r="Z602" s="134">
        <f>Z603</f>
        <v>0</v>
      </c>
      <c r="AA602" s="134"/>
      <c r="AB602" s="118">
        <v>0</v>
      </c>
      <c r="AC602" s="118">
        <f t="shared" si="24"/>
        <v>0</v>
      </c>
    </row>
    <row r="603" spans="2:29" ht="43.5" customHeight="1">
      <c r="B603" s="100"/>
      <c r="C603" s="101"/>
      <c r="D603" s="110"/>
      <c r="E603" s="111"/>
      <c r="F603" s="112"/>
      <c r="G603" s="115"/>
      <c r="H603" s="116"/>
      <c r="I603" s="156" t="s">
        <v>781</v>
      </c>
      <c r="J603" s="156"/>
      <c r="K603" s="156"/>
      <c r="L603" s="156"/>
      <c r="M603" s="156"/>
      <c r="N603" s="156"/>
      <c r="O603" s="156"/>
      <c r="P603" s="156"/>
      <c r="Q603" s="162" t="s">
        <v>422</v>
      </c>
      <c r="R603" s="162"/>
      <c r="S603" s="117" t="s">
        <v>200</v>
      </c>
      <c r="T603" s="162" t="s">
        <v>782</v>
      </c>
      <c r="U603" s="162"/>
      <c r="V603" s="170">
        <v>0</v>
      </c>
      <c r="W603" s="170"/>
      <c r="X603" s="146">
        <v>198000</v>
      </c>
      <c r="Y603" s="146"/>
      <c r="Z603" s="146">
        <v>0</v>
      </c>
      <c r="AA603" s="146"/>
      <c r="AB603" s="118">
        <v>0</v>
      </c>
      <c r="AC603" s="118">
        <f t="shared" si="24"/>
        <v>0</v>
      </c>
    </row>
    <row r="604" spans="2:29" ht="15" customHeight="1">
      <c r="B604" s="163" t="s">
        <v>435</v>
      </c>
      <c r="C604" s="164"/>
      <c r="D604" s="164"/>
      <c r="E604" s="164"/>
      <c r="F604" s="164"/>
      <c r="G604" s="164"/>
      <c r="H604" s="164"/>
      <c r="I604" s="164"/>
      <c r="J604" s="164"/>
      <c r="K604" s="164"/>
      <c r="L604" s="164"/>
      <c r="M604" s="164"/>
      <c r="N604" s="164"/>
      <c r="O604" s="164"/>
      <c r="P604" s="164"/>
      <c r="Q604" s="168" t="s">
        <v>436</v>
      </c>
      <c r="R604" s="168"/>
      <c r="S604" s="120"/>
      <c r="T604" s="168"/>
      <c r="U604" s="168"/>
      <c r="V604" s="131">
        <f>SUM(V879,V868,V858,V817,V683,V605)</f>
        <v>1328539647.5599999</v>
      </c>
      <c r="W604" s="131"/>
      <c r="X604" s="131">
        <f>SUM(X879,X868,X858,X817,X683,X605)</f>
        <v>1290108000</v>
      </c>
      <c r="Y604" s="131"/>
      <c r="Z604" s="131">
        <f>SUM(Z879,Z868,Z858,Z817,Z683,Z605)</f>
        <v>1121088990.4000001</v>
      </c>
      <c r="AA604" s="131"/>
      <c r="AB604" s="98">
        <f t="shared" si="23"/>
        <v>84.385060879364474</v>
      </c>
      <c r="AC604" s="98">
        <f t="shared" si="24"/>
        <v>86.898848034428127</v>
      </c>
    </row>
    <row r="605" spans="2:29" s="99" customFormat="1" ht="15" customHeight="1">
      <c r="B605" s="97"/>
      <c r="C605" s="165" t="s">
        <v>437</v>
      </c>
      <c r="D605" s="165"/>
      <c r="E605" s="165"/>
      <c r="F605" s="165"/>
      <c r="G605" s="165"/>
      <c r="H605" s="165"/>
      <c r="I605" s="165"/>
      <c r="J605" s="165"/>
      <c r="K605" s="165"/>
      <c r="L605" s="165"/>
      <c r="M605" s="165"/>
      <c r="N605" s="165"/>
      <c r="O605" s="165"/>
      <c r="P605" s="165"/>
      <c r="Q605" s="175" t="s">
        <v>438</v>
      </c>
      <c r="R605" s="175"/>
      <c r="S605" s="96"/>
      <c r="T605" s="175"/>
      <c r="U605" s="175"/>
      <c r="V605" s="132">
        <f>V606+V659+V670+V677</f>
        <v>459748028.39999998</v>
      </c>
      <c r="W605" s="132"/>
      <c r="X605" s="132">
        <f>X606+X659+X670+X677</f>
        <v>421316000</v>
      </c>
      <c r="Y605" s="132"/>
      <c r="Z605" s="132">
        <f>Z606+Z659+Z670+Z677</f>
        <v>379620000</v>
      </c>
      <c r="AA605" s="132"/>
      <c r="AB605" s="104">
        <f t="shared" si="23"/>
        <v>82.571316579897271</v>
      </c>
      <c r="AC605" s="104">
        <f t="shared" si="24"/>
        <v>90.103390329348983</v>
      </c>
    </row>
    <row r="606" spans="2:29" ht="23.25" customHeight="1">
      <c r="B606" s="100"/>
      <c r="C606" s="101"/>
      <c r="D606" s="102"/>
      <c r="E606" s="182" t="s">
        <v>785</v>
      </c>
      <c r="F606" s="182"/>
      <c r="G606" s="182"/>
      <c r="H606" s="182"/>
      <c r="I606" s="182"/>
      <c r="J606" s="182"/>
      <c r="K606" s="182"/>
      <c r="L606" s="182"/>
      <c r="M606" s="182"/>
      <c r="N606" s="182"/>
      <c r="O606" s="182"/>
      <c r="P606" s="182"/>
      <c r="Q606" s="174" t="s">
        <v>438</v>
      </c>
      <c r="R606" s="174"/>
      <c r="S606" s="103" t="s">
        <v>786</v>
      </c>
      <c r="T606" s="174"/>
      <c r="U606" s="174"/>
      <c r="V606" s="151">
        <v>452448278.39999998</v>
      </c>
      <c r="W606" s="151"/>
      <c r="X606" s="133">
        <f>X607</f>
        <v>414016000</v>
      </c>
      <c r="Y606" s="133"/>
      <c r="Z606" s="133">
        <f>Z607</f>
        <v>372349000</v>
      </c>
      <c r="AA606" s="133"/>
      <c r="AB606" s="104">
        <f t="shared" si="23"/>
        <v>82.296478465283073</v>
      </c>
      <c r="AC606" s="104">
        <f t="shared" si="24"/>
        <v>89.935896197248411</v>
      </c>
    </row>
    <row r="607" spans="2:29" ht="15" customHeight="1">
      <c r="B607" s="100"/>
      <c r="C607" s="101"/>
      <c r="D607" s="105"/>
      <c r="E607" s="173" t="s">
        <v>439</v>
      </c>
      <c r="F607" s="173"/>
      <c r="G607" s="173"/>
      <c r="H607" s="173"/>
      <c r="I607" s="173"/>
      <c r="J607" s="173"/>
      <c r="K607" s="173"/>
      <c r="L607" s="173"/>
      <c r="M607" s="173"/>
      <c r="N607" s="173"/>
      <c r="O607" s="173"/>
      <c r="P607" s="173"/>
      <c r="Q607" s="171" t="s">
        <v>438</v>
      </c>
      <c r="R607" s="171"/>
      <c r="S607" s="106" t="s">
        <v>440</v>
      </c>
      <c r="T607" s="171"/>
      <c r="U607" s="171"/>
      <c r="V607" s="172">
        <v>452448278.39999998</v>
      </c>
      <c r="W607" s="172"/>
      <c r="X607" s="147">
        <f>X608+X616+X620+X637+X653</f>
        <v>414016000</v>
      </c>
      <c r="Y607" s="147"/>
      <c r="Z607" s="147">
        <f>Z608+Z616+Z620+Z637+Z653</f>
        <v>372349000</v>
      </c>
      <c r="AA607" s="147"/>
      <c r="AB607" s="104">
        <f t="shared" si="23"/>
        <v>82.296478465283073</v>
      </c>
      <c r="AC607" s="104">
        <f t="shared" si="24"/>
        <v>89.935896197248411</v>
      </c>
    </row>
    <row r="608" spans="2:29" ht="34.5" customHeight="1">
      <c r="B608" s="100"/>
      <c r="C608" s="101"/>
      <c r="D608" s="105"/>
      <c r="E608" s="107"/>
      <c r="F608" s="108"/>
      <c r="G608" s="166" t="s">
        <v>32</v>
      </c>
      <c r="H608" s="166"/>
      <c r="I608" s="166"/>
      <c r="J608" s="166"/>
      <c r="K608" s="166"/>
      <c r="L608" s="166"/>
      <c r="M608" s="166"/>
      <c r="N608" s="166"/>
      <c r="O608" s="166"/>
      <c r="P608" s="166"/>
      <c r="Q608" s="157" t="s">
        <v>438</v>
      </c>
      <c r="R608" s="157"/>
      <c r="S608" s="109" t="s">
        <v>33</v>
      </c>
      <c r="T608" s="157"/>
      <c r="U608" s="157"/>
      <c r="V608" s="150">
        <v>256293000</v>
      </c>
      <c r="W608" s="150"/>
      <c r="X608" s="145">
        <f>X609</f>
        <v>256293000</v>
      </c>
      <c r="Y608" s="145"/>
      <c r="Z608" s="145">
        <f>Z609</f>
        <v>224741000</v>
      </c>
      <c r="AA608" s="145"/>
      <c r="AB608" s="104">
        <f t="shared" si="23"/>
        <v>87.68909022095805</v>
      </c>
      <c r="AC608" s="104">
        <f t="shared" si="24"/>
        <v>87.68909022095805</v>
      </c>
    </row>
    <row r="609" spans="2:29" ht="79.5" customHeight="1">
      <c r="B609" s="100"/>
      <c r="C609" s="101"/>
      <c r="D609" s="110"/>
      <c r="E609" s="111"/>
      <c r="F609" s="112"/>
      <c r="G609" s="181" t="s">
        <v>34</v>
      </c>
      <c r="H609" s="181"/>
      <c r="I609" s="181"/>
      <c r="J609" s="181"/>
      <c r="K609" s="181"/>
      <c r="L609" s="181"/>
      <c r="M609" s="181"/>
      <c r="N609" s="181"/>
      <c r="O609" s="181"/>
      <c r="P609" s="181"/>
      <c r="Q609" s="160" t="s">
        <v>438</v>
      </c>
      <c r="R609" s="160"/>
      <c r="S609" s="86" t="s">
        <v>35</v>
      </c>
      <c r="T609" s="160"/>
      <c r="U609" s="160"/>
      <c r="V609" s="170">
        <v>256293000</v>
      </c>
      <c r="W609" s="170"/>
      <c r="X609" s="149">
        <f>X610+X612+X614</f>
        <v>256293000</v>
      </c>
      <c r="Y609" s="149"/>
      <c r="Z609" s="149">
        <f>Z610+Z612+Z614</f>
        <v>224741000</v>
      </c>
      <c r="AA609" s="149"/>
      <c r="AB609" s="104">
        <f t="shared" si="23"/>
        <v>87.68909022095805</v>
      </c>
      <c r="AC609" s="104">
        <f t="shared" si="24"/>
        <v>87.68909022095805</v>
      </c>
    </row>
    <row r="610" spans="2:29" ht="45.75" customHeight="1">
      <c r="B610" s="100"/>
      <c r="C610" s="101"/>
      <c r="D610" s="110"/>
      <c r="E610" s="111"/>
      <c r="F610" s="112"/>
      <c r="G610" s="114"/>
      <c r="H610" s="158" t="s">
        <v>769</v>
      </c>
      <c r="I610" s="158"/>
      <c r="J610" s="158"/>
      <c r="K610" s="158"/>
      <c r="L610" s="158"/>
      <c r="M610" s="158"/>
      <c r="N610" s="158"/>
      <c r="O610" s="158"/>
      <c r="P610" s="158"/>
      <c r="Q610" s="152" t="s">
        <v>438</v>
      </c>
      <c r="R610" s="152"/>
      <c r="S610" s="113" t="s">
        <v>35</v>
      </c>
      <c r="T610" s="152" t="s">
        <v>770</v>
      </c>
      <c r="U610" s="152"/>
      <c r="V610" s="169">
        <v>117120000</v>
      </c>
      <c r="W610" s="169"/>
      <c r="X610" s="134">
        <f>X611</f>
        <v>117120000</v>
      </c>
      <c r="Y610" s="134"/>
      <c r="Z610" s="134">
        <f>Z611</f>
        <v>102115000</v>
      </c>
      <c r="AA610" s="134"/>
      <c r="AB610" s="104">
        <f t="shared" si="23"/>
        <v>87.188353825136616</v>
      </c>
      <c r="AC610" s="104">
        <f t="shared" si="24"/>
        <v>87.188353825136616</v>
      </c>
    </row>
    <row r="611" spans="2:29" ht="15" customHeight="1">
      <c r="B611" s="100"/>
      <c r="C611" s="101"/>
      <c r="D611" s="110"/>
      <c r="E611" s="111"/>
      <c r="F611" s="112"/>
      <c r="G611" s="115"/>
      <c r="H611" s="116"/>
      <c r="I611" s="156" t="s">
        <v>903</v>
      </c>
      <c r="J611" s="156"/>
      <c r="K611" s="156"/>
      <c r="L611" s="156"/>
      <c r="M611" s="156"/>
      <c r="N611" s="156"/>
      <c r="O611" s="156"/>
      <c r="P611" s="156"/>
      <c r="Q611" s="162" t="s">
        <v>438</v>
      </c>
      <c r="R611" s="162"/>
      <c r="S611" s="117" t="s">
        <v>35</v>
      </c>
      <c r="T611" s="162" t="s">
        <v>904</v>
      </c>
      <c r="U611" s="162"/>
      <c r="V611" s="167">
        <v>117120000</v>
      </c>
      <c r="W611" s="167"/>
      <c r="X611" s="146">
        <v>117120000</v>
      </c>
      <c r="Y611" s="146"/>
      <c r="Z611" s="146">
        <v>102115000</v>
      </c>
      <c r="AA611" s="146"/>
      <c r="AB611" s="104">
        <f t="shared" si="23"/>
        <v>87.188353825136616</v>
      </c>
      <c r="AC611" s="104">
        <f t="shared" si="24"/>
        <v>87.188353825136616</v>
      </c>
    </row>
    <row r="612" spans="2:29" ht="23.25" customHeight="1">
      <c r="B612" s="100"/>
      <c r="C612" s="101"/>
      <c r="D612" s="110"/>
      <c r="E612" s="111"/>
      <c r="F612" s="112"/>
      <c r="G612" s="114"/>
      <c r="H612" s="158" t="s">
        <v>779</v>
      </c>
      <c r="I612" s="158"/>
      <c r="J612" s="158"/>
      <c r="K612" s="158"/>
      <c r="L612" s="158"/>
      <c r="M612" s="158"/>
      <c r="N612" s="158"/>
      <c r="O612" s="158"/>
      <c r="P612" s="158"/>
      <c r="Q612" s="152" t="s">
        <v>438</v>
      </c>
      <c r="R612" s="152"/>
      <c r="S612" s="113" t="s">
        <v>35</v>
      </c>
      <c r="T612" s="152" t="s">
        <v>780</v>
      </c>
      <c r="U612" s="152"/>
      <c r="V612" s="169">
        <v>1963000</v>
      </c>
      <c r="W612" s="169"/>
      <c r="X612" s="134">
        <f>X613</f>
        <v>1963000</v>
      </c>
      <c r="Y612" s="134"/>
      <c r="Z612" s="134">
        <f>Z613</f>
        <v>1937000</v>
      </c>
      <c r="AA612" s="134"/>
      <c r="AB612" s="104">
        <f t="shared" si="23"/>
        <v>98.675496688741731</v>
      </c>
      <c r="AC612" s="104">
        <f t="shared" si="24"/>
        <v>98.675496688741731</v>
      </c>
    </row>
    <row r="613" spans="2:29" ht="23.25" customHeight="1">
      <c r="B613" s="100"/>
      <c r="C613" s="101"/>
      <c r="D613" s="110"/>
      <c r="E613" s="111"/>
      <c r="F613" s="112"/>
      <c r="G613" s="115"/>
      <c r="H613" s="116"/>
      <c r="I613" s="156" t="s">
        <v>781</v>
      </c>
      <c r="J613" s="156"/>
      <c r="K613" s="156"/>
      <c r="L613" s="156"/>
      <c r="M613" s="156"/>
      <c r="N613" s="156"/>
      <c r="O613" s="156"/>
      <c r="P613" s="156"/>
      <c r="Q613" s="162" t="s">
        <v>438</v>
      </c>
      <c r="R613" s="162"/>
      <c r="S613" s="117" t="s">
        <v>35</v>
      </c>
      <c r="T613" s="162" t="s">
        <v>782</v>
      </c>
      <c r="U613" s="162"/>
      <c r="V613" s="167">
        <v>1963000</v>
      </c>
      <c r="W613" s="167"/>
      <c r="X613" s="146">
        <v>1963000</v>
      </c>
      <c r="Y613" s="146"/>
      <c r="Z613" s="146">
        <v>1937000</v>
      </c>
      <c r="AA613" s="146"/>
      <c r="AB613" s="104">
        <f t="shared" si="23"/>
        <v>98.675496688741731</v>
      </c>
      <c r="AC613" s="104">
        <f t="shared" si="24"/>
        <v>98.675496688741731</v>
      </c>
    </row>
    <row r="614" spans="2:29" ht="23.25" customHeight="1">
      <c r="B614" s="100"/>
      <c r="C614" s="101"/>
      <c r="D614" s="110"/>
      <c r="E614" s="111"/>
      <c r="F614" s="112"/>
      <c r="G614" s="114"/>
      <c r="H614" s="158" t="s">
        <v>411</v>
      </c>
      <c r="I614" s="158"/>
      <c r="J614" s="158"/>
      <c r="K614" s="158"/>
      <c r="L614" s="158"/>
      <c r="M614" s="158"/>
      <c r="N614" s="158"/>
      <c r="O614" s="158"/>
      <c r="P614" s="158"/>
      <c r="Q614" s="152" t="s">
        <v>438</v>
      </c>
      <c r="R614" s="152"/>
      <c r="S614" s="113" t="s">
        <v>35</v>
      </c>
      <c r="T614" s="152" t="s">
        <v>412</v>
      </c>
      <c r="U614" s="152"/>
      <c r="V614" s="169">
        <v>137210000</v>
      </c>
      <c r="W614" s="169"/>
      <c r="X614" s="134">
        <f>X615</f>
        <v>137210000</v>
      </c>
      <c r="Y614" s="134"/>
      <c r="Z614" s="134">
        <f>Z615</f>
        <v>120689000</v>
      </c>
      <c r="AA614" s="134"/>
      <c r="AB614" s="104">
        <f t="shared" si="23"/>
        <v>87.959332410174184</v>
      </c>
      <c r="AC614" s="104">
        <f t="shared" si="24"/>
        <v>87.959332410174184</v>
      </c>
    </row>
    <row r="615" spans="2:29" ht="15" customHeight="1">
      <c r="B615" s="100"/>
      <c r="C615" s="101"/>
      <c r="D615" s="110"/>
      <c r="E615" s="111"/>
      <c r="F615" s="112"/>
      <c r="G615" s="115"/>
      <c r="H615" s="116"/>
      <c r="I615" s="156" t="s">
        <v>413</v>
      </c>
      <c r="J615" s="156"/>
      <c r="K615" s="156"/>
      <c r="L615" s="156"/>
      <c r="M615" s="156"/>
      <c r="N615" s="156"/>
      <c r="O615" s="156"/>
      <c r="P615" s="156"/>
      <c r="Q615" s="162" t="s">
        <v>438</v>
      </c>
      <c r="R615" s="162"/>
      <c r="S615" s="117" t="s">
        <v>35</v>
      </c>
      <c r="T615" s="162" t="s">
        <v>414</v>
      </c>
      <c r="U615" s="162"/>
      <c r="V615" s="167">
        <v>137210000</v>
      </c>
      <c r="W615" s="167"/>
      <c r="X615" s="146">
        <v>137210000</v>
      </c>
      <c r="Y615" s="146"/>
      <c r="Z615" s="146">
        <v>120689000</v>
      </c>
      <c r="AA615" s="146"/>
      <c r="AB615" s="104">
        <f t="shared" si="23"/>
        <v>87.959332410174184</v>
      </c>
      <c r="AC615" s="104">
        <f t="shared" si="24"/>
        <v>87.959332410174184</v>
      </c>
    </row>
    <row r="616" spans="2:29" ht="23.25" customHeight="1">
      <c r="B616" s="100"/>
      <c r="C616" s="101"/>
      <c r="D616" s="105"/>
      <c r="E616" s="107"/>
      <c r="F616" s="108"/>
      <c r="G616" s="166" t="s">
        <v>36</v>
      </c>
      <c r="H616" s="166"/>
      <c r="I616" s="166"/>
      <c r="J616" s="166"/>
      <c r="K616" s="166"/>
      <c r="L616" s="166"/>
      <c r="M616" s="166"/>
      <c r="N616" s="166"/>
      <c r="O616" s="166"/>
      <c r="P616" s="166"/>
      <c r="Q616" s="157" t="s">
        <v>438</v>
      </c>
      <c r="R616" s="157"/>
      <c r="S616" s="109" t="s">
        <v>37</v>
      </c>
      <c r="T616" s="157"/>
      <c r="U616" s="157"/>
      <c r="V616" s="150">
        <v>50000</v>
      </c>
      <c r="W616" s="150"/>
      <c r="X616" s="145">
        <f>X617</f>
        <v>50000</v>
      </c>
      <c r="Y616" s="145"/>
      <c r="Z616" s="145">
        <f>Z617</f>
        <v>50000</v>
      </c>
      <c r="AA616" s="145"/>
      <c r="AB616" s="104">
        <f t="shared" si="23"/>
        <v>100</v>
      </c>
      <c r="AC616" s="104">
        <f t="shared" si="24"/>
        <v>100</v>
      </c>
    </row>
    <row r="617" spans="2:29" ht="23.25" customHeight="1">
      <c r="B617" s="100"/>
      <c r="C617" s="101"/>
      <c r="D617" s="110"/>
      <c r="E617" s="111"/>
      <c r="F617" s="112"/>
      <c r="G617" s="181" t="s">
        <v>38</v>
      </c>
      <c r="H617" s="181"/>
      <c r="I617" s="181"/>
      <c r="J617" s="181"/>
      <c r="K617" s="181"/>
      <c r="L617" s="181"/>
      <c r="M617" s="181"/>
      <c r="N617" s="181"/>
      <c r="O617" s="181"/>
      <c r="P617" s="181"/>
      <c r="Q617" s="160" t="s">
        <v>438</v>
      </c>
      <c r="R617" s="160"/>
      <c r="S617" s="86" t="s">
        <v>39</v>
      </c>
      <c r="T617" s="160"/>
      <c r="U617" s="160"/>
      <c r="V617" s="170">
        <v>50000</v>
      </c>
      <c r="W617" s="170"/>
      <c r="X617" s="149">
        <f>X618</f>
        <v>50000</v>
      </c>
      <c r="Y617" s="149"/>
      <c r="Z617" s="149">
        <f>Z618</f>
        <v>50000</v>
      </c>
      <c r="AA617" s="149"/>
      <c r="AB617" s="104">
        <f t="shared" si="23"/>
        <v>100</v>
      </c>
      <c r="AC617" s="104">
        <f t="shared" si="24"/>
        <v>100</v>
      </c>
    </row>
    <row r="618" spans="2:29" ht="23.25" customHeight="1">
      <c r="B618" s="100"/>
      <c r="C618" s="101"/>
      <c r="D618" s="110"/>
      <c r="E618" s="111"/>
      <c r="F618" s="112"/>
      <c r="G618" s="114"/>
      <c r="H618" s="158" t="s">
        <v>411</v>
      </c>
      <c r="I618" s="158"/>
      <c r="J618" s="158"/>
      <c r="K618" s="158"/>
      <c r="L618" s="158"/>
      <c r="M618" s="158"/>
      <c r="N618" s="158"/>
      <c r="O618" s="158"/>
      <c r="P618" s="158"/>
      <c r="Q618" s="152" t="s">
        <v>438</v>
      </c>
      <c r="R618" s="152"/>
      <c r="S618" s="113" t="s">
        <v>39</v>
      </c>
      <c r="T618" s="152" t="s">
        <v>412</v>
      </c>
      <c r="U618" s="152"/>
      <c r="V618" s="169">
        <v>50000</v>
      </c>
      <c r="W618" s="169"/>
      <c r="X618" s="134">
        <f>X619</f>
        <v>50000</v>
      </c>
      <c r="Y618" s="134"/>
      <c r="Z618" s="134">
        <f>Z619</f>
        <v>50000</v>
      </c>
      <c r="AA618" s="134"/>
      <c r="AB618" s="104">
        <f t="shared" si="23"/>
        <v>100</v>
      </c>
      <c r="AC618" s="104">
        <f t="shared" si="24"/>
        <v>100</v>
      </c>
    </row>
    <row r="619" spans="2:29" ht="15" customHeight="1">
      <c r="B619" s="100"/>
      <c r="C619" s="101"/>
      <c r="D619" s="110"/>
      <c r="E619" s="111"/>
      <c r="F619" s="112"/>
      <c r="G619" s="115"/>
      <c r="H619" s="116"/>
      <c r="I619" s="156" t="s">
        <v>413</v>
      </c>
      <c r="J619" s="156"/>
      <c r="K619" s="156"/>
      <c r="L619" s="156"/>
      <c r="M619" s="156"/>
      <c r="N619" s="156"/>
      <c r="O619" s="156"/>
      <c r="P619" s="156"/>
      <c r="Q619" s="162" t="s">
        <v>438</v>
      </c>
      <c r="R619" s="162"/>
      <c r="S619" s="117" t="s">
        <v>39</v>
      </c>
      <c r="T619" s="162" t="s">
        <v>414</v>
      </c>
      <c r="U619" s="162"/>
      <c r="V619" s="167">
        <v>50000</v>
      </c>
      <c r="W619" s="167"/>
      <c r="X619" s="146">
        <v>50000</v>
      </c>
      <c r="Y619" s="146"/>
      <c r="Z619" s="146">
        <v>50000</v>
      </c>
      <c r="AA619" s="146"/>
      <c r="AB619" s="104">
        <f t="shared" si="23"/>
        <v>100</v>
      </c>
      <c r="AC619" s="104">
        <f t="shared" si="24"/>
        <v>100</v>
      </c>
    </row>
    <row r="620" spans="2:29" ht="23.25" customHeight="1">
      <c r="B620" s="100"/>
      <c r="C620" s="101"/>
      <c r="D620" s="105"/>
      <c r="E620" s="107"/>
      <c r="F620" s="108"/>
      <c r="G620" s="166" t="s">
        <v>40</v>
      </c>
      <c r="H620" s="166"/>
      <c r="I620" s="166"/>
      <c r="J620" s="166"/>
      <c r="K620" s="166"/>
      <c r="L620" s="166"/>
      <c r="M620" s="166"/>
      <c r="N620" s="166"/>
      <c r="O620" s="166"/>
      <c r="P620" s="166"/>
      <c r="Q620" s="157" t="s">
        <v>438</v>
      </c>
      <c r="R620" s="157"/>
      <c r="S620" s="109" t="s">
        <v>41</v>
      </c>
      <c r="T620" s="157"/>
      <c r="U620" s="157"/>
      <c r="V620" s="150">
        <v>46331314.140000001</v>
      </c>
      <c r="W620" s="150"/>
      <c r="X620" s="145">
        <f>X621+X626+X629+X634</f>
        <v>7899000</v>
      </c>
      <c r="Y620" s="145"/>
      <c r="Z620" s="145">
        <f>Z621+Z626+Z629+Z634</f>
        <v>4881000</v>
      </c>
      <c r="AA620" s="145"/>
      <c r="AB620" s="104">
        <f t="shared" si="23"/>
        <v>10.534991485998027</v>
      </c>
      <c r="AC620" s="104">
        <f t="shared" si="24"/>
        <v>61.792631978731485</v>
      </c>
    </row>
    <row r="621" spans="2:29" ht="23.25" customHeight="1">
      <c r="B621" s="100"/>
      <c r="C621" s="101"/>
      <c r="D621" s="110"/>
      <c r="E621" s="111"/>
      <c r="F621" s="112"/>
      <c r="G621" s="181" t="s">
        <v>42</v>
      </c>
      <c r="H621" s="181"/>
      <c r="I621" s="181"/>
      <c r="J621" s="181"/>
      <c r="K621" s="181"/>
      <c r="L621" s="181"/>
      <c r="M621" s="181"/>
      <c r="N621" s="181"/>
      <c r="O621" s="181"/>
      <c r="P621" s="181"/>
      <c r="Q621" s="160" t="s">
        <v>438</v>
      </c>
      <c r="R621" s="160"/>
      <c r="S621" s="86" t="s">
        <v>43</v>
      </c>
      <c r="T621" s="160"/>
      <c r="U621" s="160"/>
      <c r="V621" s="170">
        <v>6198732.21</v>
      </c>
      <c r="W621" s="170"/>
      <c r="X621" s="149">
        <f>X622+X624</f>
        <v>6199000</v>
      </c>
      <c r="Y621" s="149"/>
      <c r="Z621" s="149">
        <f>Z622+Z624</f>
        <v>3237000</v>
      </c>
      <c r="AA621" s="149"/>
      <c r="AB621" s="104">
        <f t="shared" si="23"/>
        <v>52.220355555575772</v>
      </c>
      <c r="AC621" s="104">
        <f t="shared" si="24"/>
        <v>52.218099693498957</v>
      </c>
    </row>
    <row r="622" spans="2:29" ht="23.25" customHeight="1">
      <c r="B622" s="100"/>
      <c r="C622" s="101"/>
      <c r="D622" s="110"/>
      <c r="E622" s="111"/>
      <c r="F622" s="112"/>
      <c r="G622" s="114"/>
      <c r="H622" s="158" t="s">
        <v>779</v>
      </c>
      <c r="I622" s="158"/>
      <c r="J622" s="158"/>
      <c r="K622" s="158"/>
      <c r="L622" s="158"/>
      <c r="M622" s="158"/>
      <c r="N622" s="158"/>
      <c r="O622" s="158"/>
      <c r="P622" s="158"/>
      <c r="Q622" s="152" t="s">
        <v>438</v>
      </c>
      <c r="R622" s="152"/>
      <c r="S622" s="113" t="s">
        <v>43</v>
      </c>
      <c r="T622" s="152" t="s">
        <v>780</v>
      </c>
      <c r="U622" s="152"/>
      <c r="V622" s="169">
        <v>3764938.28</v>
      </c>
      <c r="W622" s="169"/>
      <c r="X622" s="134">
        <f>X623</f>
        <v>3765000</v>
      </c>
      <c r="Y622" s="134"/>
      <c r="Z622" s="134">
        <f>Z623</f>
        <v>2160000</v>
      </c>
      <c r="AA622" s="134"/>
      <c r="AB622" s="104">
        <f t="shared" si="23"/>
        <v>57.371458424014335</v>
      </c>
      <c r="AC622" s="104">
        <f t="shared" si="24"/>
        <v>57.370517928286858</v>
      </c>
    </row>
    <row r="623" spans="2:29" ht="23.25" customHeight="1">
      <c r="B623" s="100"/>
      <c r="C623" s="101"/>
      <c r="D623" s="110"/>
      <c r="E623" s="111"/>
      <c r="F623" s="112"/>
      <c r="G623" s="115"/>
      <c r="H623" s="116"/>
      <c r="I623" s="156" t="s">
        <v>781</v>
      </c>
      <c r="J623" s="156"/>
      <c r="K623" s="156"/>
      <c r="L623" s="156"/>
      <c r="M623" s="156"/>
      <c r="N623" s="156"/>
      <c r="O623" s="156"/>
      <c r="P623" s="156"/>
      <c r="Q623" s="162" t="s">
        <v>438</v>
      </c>
      <c r="R623" s="162"/>
      <c r="S623" s="117" t="s">
        <v>43</v>
      </c>
      <c r="T623" s="162" t="s">
        <v>782</v>
      </c>
      <c r="U623" s="162"/>
      <c r="V623" s="167">
        <v>3764938.28</v>
      </c>
      <c r="W623" s="167"/>
      <c r="X623" s="146">
        <v>3765000</v>
      </c>
      <c r="Y623" s="146"/>
      <c r="Z623" s="146">
        <v>2160000</v>
      </c>
      <c r="AA623" s="146"/>
      <c r="AB623" s="104">
        <f t="shared" si="23"/>
        <v>57.371458424014335</v>
      </c>
      <c r="AC623" s="104">
        <f t="shared" si="24"/>
        <v>57.370517928286858</v>
      </c>
    </row>
    <row r="624" spans="2:29" ht="23.25" customHeight="1">
      <c r="B624" s="100"/>
      <c r="C624" s="101"/>
      <c r="D624" s="110"/>
      <c r="E624" s="111"/>
      <c r="F624" s="112"/>
      <c r="G624" s="114"/>
      <c r="H624" s="158" t="s">
        <v>411</v>
      </c>
      <c r="I624" s="158"/>
      <c r="J624" s="158"/>
      <c r="K624" s="158"/>
      <c r="L624" s="158"/>
      <c r="M624" s="158"/>
      <c r="N624" s="158"/>
      <c r="O624" s="158"/>
      <c r="P624" s="158"/>
      <c r="Q624" s="152" t="s">
        <v>438</v>
      </c>
      <c r="R624" s="152"/>
      <c r="S624" s="113" t="s">
        <v>43</v>
      </c>
      <c r="T624" s="152" t="s">
        <v>412</v>
      </c>
      <c r="U624" s="152"/>
      <c r="V624" s="169">
        <v>2433793.9300000002</v>
      </c>
      <c r="W624" s="169"/>
      <c r="X624" s="134">
        <f>X625</f>
        <v>2434000</v>
      </c>
      <c r="Y624" s="134"/>
      <c r="Z624" s="134">
        <f>Z625</f>
        <v>1077000</v>
      </c>
      <c r="AA624" s="134"/>
      <c r="AB624" s="104">
        <f>Z624/2434000*100</f>
        <v>44.24815119145439</v>
      </c>
      <c r="AC624" s="104">
        <f t="shared" si="24"/>
        <v>44.24815119145439</v>
      </c>
    </row>
    <row r="625" spans="2:29" ht="15" customHeight="1">
      <c r="B625" s="100"/>
      <c r="C625" s="101"/>
      <c r="D625" s="110"/>
      <c r="E625" s="111"/>
      <c r="F625" s="112"/>
      <c r="G625" s="115"/>
      <c r="H625" s="116"/>
      <c r="I625" s="156" t="s">
        <v>413</v>
      </c>
      <c r="J625" s="156"/>
      <c r="K625" s="156"/>
      <c r="L625" s="156"/>
      <c r="M625" s="156"/>
      <c r="N625" s="156"/>
      <c r="O625" s="156"/>
      <c r="P625" s="156"/>
      <c r="Q625" s="162" t="s">
        <v>438</v>
      </c>
      <c r="R625" s="162"/>
      <c r="S625" s="117" t="s">
        <v>43</v>
      </c>
      <c r="T625" s="162" t="s">
        <v>414</v>
      </c>
      <c r="U625" s="162"/>
      <c r="V625" s="167">
        <v>2433793.9300000002</v>
      </c>
      <c r="W625" s="167"/>
      <c r="X625" s="146">
        <v>2434000</v>
      </c>
      <c r="Y625" s="146"/>
      <c r="Z625" s="146">
        <v>1077000</v>
      </c>
      <c r="AA625" s="146"/>
      <c r="AB625" s="104">
        <f>Z625/2434000*100</f>
        <v>44.24815119145439</v>
      </c>
      <c r="AC625" s="104">
        <f t="shared" si="24"/>
        <v>44.24815119145439</v>
      </c>
    </row>
    <row r="626" spans="2:29" ht="34.5" customHeight="1">
      <c r="B626" s="100"/>
      <c r="C626" s="101"/>
      <c r="D626" s="110"/>
      <c r="E626" s="111"/>
      <c r="F626" s="112"/>
      <c r="G626" s="181" t="s">
        <v>44</v>
      </c>
      <c r="H626" s="181"/>
      <c r="I626" s="181"/>
      <c r="J626" s="181"/>
      <c r="K626" s="181"/>
      <c r="L626" s="181"/>
      <c r="M626" s="181"/>
      <c r="N626" s="181"/>
      <c r="O626" s="181"/>
      <c r="P626" s="181"/>
      <c r="Q626" s="160" t="s">
        <v>438</v>
      </c>
      <c r="R626" s="160"/>
      <c r="S626" s="86" t="s">
        <v>45</v>
      </c>
      <c r="T626" s="160"/>
      <c r="U626" s="160"/>
      <c r="V626" s="170">
        <v>697214.8</v>
      </c>
      <c r="W626" s="170"/>
      <c r="X626" s="149">
        <f>X627</f>
        <v>697000</v>
      </c>
      <c r="Y626" s="149"/>
      <c r="Z626" s="149">
        <f>Z627</f>
        <v>697000</v>
      </c>
      <c r="AA626" s="149"/>
      <c r="AB626" s="104">
        <f t="shared" si="23"/>
        <v>99.969191703905295</v>
      </c>
      <c r="AC626" s="104">
        <f t="shared" si="24"/>
        <v>100</v>
      </c>
    </row>
    <row r="627" spans="2:29" ht="23.25" customHeight="1">
      <c r="B627" s="100"/>
      <c r="C627" s="101"/>
      <c r="D627" s="110"/>
      <c r="E627" s="111"/>
      <c r="F627" s="112"/>
      <c r="G627" s="114"/>
      <c r="H627" s="158" t="s">
        <v>411</v>
      </c>
      <c r="I627" s="158"/>
      <c r="J627" s="158"/>
      <c r="K627" s="158"/>
      <c r="L627" s="158"/>
      <c r="M627" s="158"/>
      <c r="N627" s="158"/>
      <c r="O627" s="158"/>
      <c r="P627" s="158"/>
      <c r="Q627" s="152" t="s">
        <v>438</v>
      </c>
      <c r="R627" s="152"/>
      <c r="S627" s="113" t="s">
        <v>45</v>
      </c>
      <c r="T627" s="152" t="s">
        <v>412</v>
      </c>
      <c r="U627" s="152"/>
      <c r="V627" s="169">
        <v>697214.8</v>
      </c>
      <c r="W627" s="169"/>
      <c r="X627" s="134">
        <f>X628</f>
        <v>697000</v>
      </c>
      <c r="Y627" s="134"/>
      <c r="Z627" s="134">
        <f>Z628</f>
        <v>697000</v>
      </c>
      <c r="AA627" s="134"/>
      <c r="AB627" s="104">
        <f t="shared" si="23"/>
        <v>99.969191703905295</v>
      </c>
      <c r="AC627" s="104">
        <f t="shared" si="24"/>
        <v>100</v>
      </c>
    </row>
    <row r="628" spans="2:29" ht="15" customHeight="1">
      <c r="B628" s="100"/>
      <c r="C628" s="101"/>
      <c r="D628" s="110"/>
      <c r="E628" s="111"/>
      <c r="F628" s="112"/>
      <c r="G628" s="115"/>
      <c r="H628" s="116"/>
      <c r="I628" s="156" t="s">
        <v>413</v>
      </c>
      <c r="J628" s="156"/>
      <c r="K628" s="156"/>
      <c r="L628" s="156"/>
      <c r="M628" s="156"/>
      <c r="N628" s="156"/>
      <c r="O628" s="156"/>
      <c r="P628" s="156"/>
      <c r="Q628" s="162" t="s">
        <v>438</v>
      </c>
      <c r="R628" s="162"/>
      <c r="S628" s="117" t="s">
        <v>45</v>
      </c>
      <c r="T628" s="162" t="s">
        <v>414</v>
      </c>
      <c r="U628" s="162"/>
      <c r="V628" s="167">
        <v>697214.8</v>
      </c>
      <c r="W628" s="167"/>
      <c r="X628" s="146">
        <v>697000</v>
      </c>
      <c r="Y628" s="146"/>
      <c r="Z628" s="146">
        <v>697000</v>
      </c>
      <c r="AA628" s="146"/>
      <c r="AB628" s="104">
        <f t="shared" si="23"/>
        <v>99.969191703905295</v>
      </c>
      <c r="AC628" s="104">
        <f t="shared" si="24"/>
        <v>100</v>
      </c>
    </row>
    <row r="629" spans="2:29" ht="23.25" customHeight="1">
      <c r="B629" s="100"/>
      <c r="C629" s="101"/>
      <c r="D629" s="110"/>
      <c r="E629" s="111"/>
      <c r="F629" s="112"/>
      <c r="G629" s="181" t="s">
        <v>457</v>
      </c>
      <c r="H629" s="181"/>
      <c r="I629" s="181"/>
      <c r="J629" s="181"/>
      <c r="K629" s="181"/>
      <c r="L629" s="181"/>
      <c r="M629" s="181"/>
      <c r="N629" s="181"/>
      <c r="O629" s="181"/>
      <c r="P629" s="181"/>
      <c r="Q629" s="160" t="s">
        <v>438</v>
      </c>
      <c r="R629" s="160"/>
      <c r="S629" s="86" t="s">
        <v>458</v>
      </c>
      <c r="T629" s="160"/>
      <c r="U629" s="160"/>
      <c r="V629" s="170">
        <v>1003367.13</v>
      </c>
      <c r="W629" s="170"/>
      <c r="X629" s="149">
        <f>X630+X632</f>
        <v>1003000</v>
      </c>
      <c r="Y629" s="149"/>
      <c r="Z629" s="149">
        <f>Z630+Z632</f>
        <v>947000</v>
      </c>
      <c r="AA629" s="149"/>
      <c r="AB629" s="104">
        <f t="shared" si="23"/>
        <v>94.382202853306538</v>
      </c>
      <c r="AC629" s="104">
        <f t="shared" si="24"/>
        <v>94.416749750747755</v>
      </c>
    </row>
    <row r="630" spans="2:29" ht="23.25" customHeight="1">
      <c r="B630" s="100"/>
      <c r="C630" s="101"/>
      <c r="D630" s="110"/>
      <c r="E630" s="111"/>
      <c r="F630" s="112"/>
      <c r="G630" s="114"/>
      <c r="H630" s="158" t="s">
        <v>779</v>
      </c>
      <c r="I630" s="158"/>
      <c r="J630" s="158"/>
      <c r="K630" s="158"/>
      <c r="L630" s="158"/>
      <c r="M630" s="158"/>
      <c r="N630" s="158"/>
      <c r="O630" s="158"/>
      <c r="P630" s="158"/>
      <c r="Q630" s="152" t="s">
        <v>438</v>
      </c>
      <c r="R630" s="152"/>
      <c r="S630" s="113" t="s">
        <v>458</v>
      </c>
      <c r="T630" s="152" t="s">
        <v>780</v>
      </c>
      <c r="U630" s="152"/>
      <c r="V630" s="169">
        <v>603367.13</v>
      </c>
      <c r="W630" s="169"/>
      <c r="X630" s="134">
        <f>X631</f>
        <v>603000</v>
      </c>
      <c r="Y630" s="134"/>
      <c r="Z630" s="134">
        <f>Z631</f>
        <v>549000</v>
      </c>
      <c r="AA630" s="134"/>
      <c r="AB630" s="104">
        <f t="shared" si="23"/>
        <v>90.989378224829721</v>
      </c>
      <c r="AC630" s="104">
        <f t="shared" si="24"/>
        <v>91.044776119402982</v>
      </c>
    </row>
    <row r="631" spans="2:29" ht="23.25" customHeight="1">
      <c r="B631" s="100"/>
      <c r="C631" s="101"/>
      <c r="D631" s="110"/>
      <c r="E631" s="111"/>
      <c r="F631" s="112"/>
      <c r="G631" s="115"/>
      <c r="H631" s="116"/>
      <c r="I631" s="156" t="s">
        <v>781</v>
      </c>
      <c r="J631" s="156"/>
      <c r="K631" s="156"/>
      <c r="L631" s="156"/>
      <c r="M631" s="156"/>
      <c r="N631" s="156"/>
      <c r="O631" s="156"/>
      <c r="P631" s="156"/>
      <c r="Q631" s="162" t="s">
        <v>438</v>
      </c>
      <c r="R631" s="162"/>
      <c r="S631" s="117" t="s">
        <v>458</v>
      </c>
      <c r="T631" s="162" t="s">
        <v>782</v>
      </c>
      <c r="U631" s="162"/>
      <c r="V631" s="167">
        <v>603367.13</v>
      </c>
      <c r="W631" s="167"/>
      <c r="X631" s="146">
        <v>603000</v>
      </c>
      <c r="Y631" s="146"/>
      <c r="Z631" s="146">
        <v>549000</v>
      </c>
      <c r="AA631" s="146"/>
      <c r="AB631" s="104">
        <f t="shared" si="23"/>
        <v>90.989378224829721</v>
      </c>
      <c r="AC631" s="104">
        <f t="shared" si="24"/>
        <v>91.044776119402982</v>
      </c>
    </row>
    <row r="632" spans="2:29" ht="23.25" customHeight="1">
      <c r="B632" s="100"/>
      <c r="C632" s="101"/>
      <c r="D632" s="110"/>
      <c r="E632" s="111"/>
      <c r="F632" s="112"/>
      <c r="G632" s="114"/>
      <c r="H632" s="158" t="s">
        <v>411</v>
      </c>
      <c r="I632" s="158"/>
      <c r="J632" s="158"/>
      <c r="K632" s="158"/>
      <c r="L632" s="158"/>
      <c r="M632" s="158"/>
      <c r="N632" s="158"/>
      <c r="O632" s="158"/>
      <c r="P632" s="158"/>
      <c r="Q632" s="152" t="s">
        <v>438</v>
      </c>
      <c r="R632" s="152"/>
      <c r="S632" s="113" t="s">
        <v>458</v>
      </c>
      <c r="T632" s="152" t="s">
        <v>412</v>
      </c>
      <c r="U632" s="152"/>
      <c r="V632" s="169">
        <v>400000</v>
      </c>
      <c r="W632" s="169"/>
      <c r="X632" s="134">
        <f>X633</f>
        <v>400000</v>
      </c>
      <c r="Y632" s="134"/>
      <c r="Z632" s="134">
        <f>Z633</f>
        <v>398000</v>
      </c>
      <c r="AA632" s="134"/>
      <c r="AB632" s="104">
        <f t="shared" si="23"/>
        <v>99.5</v>
      </c>
      <c r="AC632" s="104">
        <f t="shared" si="24"/>
        <v>99.5</v>
      </c>
    </row>
    <row r="633" spans="2:29" ht="15" customHeight="1">
      <c r="B633" s="100"/>
      <c r="C633" s="101"/>
      <c r="D633" s="110"/>
      <c r="E633" s="111"/>
      <c r="F633" s="112"/>
      <c r="G633" s="115"/>
      <c r="H633" s="116"/>
      <c r="I633" s="156" t="s">
        <v>413</v>
      </c>
      <c r="J633" s="156"/>
      <c r="K633" s="156"/>
      <c r="L633" s="156"/>
      <c r="M633" s="156"/>
      <c r="N633" s="156"/>
      <c r="O633" s="156"/>
      <c r="P633" s="156"/>
      <c r="Q633" s="162" t="s">
        <v>438</v>
      </c>
      <c r="R633" s="162"/>
      <c r="S633" s="117" t="s">
        <v>458</v>
      </c>
      <c r="T633" s="162" t="s">
        <v>414</v>
      </c>
      <c r="U633" s="162"/>
      <c r="V633" s="167">
        <v>400000</v>
      </c>
      <c r="W633" s="167"/>
      <c r="X633" s="146">
        <v>400000</v>
      </c>
      <c r="Y633" s="146"/>
      <c r="Z633" s="146">
        <v>398000</v>
      </c>
      <c r="AA633" s="146"/>
      <c r="AB633" s="104">
        <f t="shared" si="23"/>
        <v>99.5</v>
      </c>
      <c r="AC633" s="104">
        <f t="shared" si="24"/>
        <v>99.5</v>
      </c>
    </row>
    <row r="634" spans="2:29" ht="45.75" customHeight="1">
      <c r="B634" s="100"/>
      <c r="C634" s="101"/>
      <c r="D634" s="110"/>
      <c r="E634" s="111"/>
      <c r="F634" s="112"/>
      <c r="G634" s="181" t="s">
        <v>459</v>
      </c>
      <c r="H634" s="181"/>
      <c r="I634" s="181"/>
      <c r="J634" s="181"/>
      <c r="K634" s="181"/>
      <c r="L634" s="181"/>
      <c r="M634" s="181"/>
      <c r="N634" s="181"/>
      <c r="O634" s="181"/>
      <c r="P634" s="181"/>
      <c r="Q634" s="160" t="s">
        <v>438</v>
      </c>
      <c r="R634" s="160"/>
      <c r="S634" s="86" t="s">
        <v>460</v>
      </c>
      <c r="T634" s="160"/>
      <c r="U634" s="160"/>
      <c r="V634" s="170">
        <v>38432000</v>
      </c>
      <c r="W634" s="170"/>
      <c r="X634" s="149">
        <f>X635</f>
        <v>0</v>
      </c>
      <c r="Y634" s="149"/>
      <c r="Z634" s="149">
        <f>Z635</f>
        <v>0</v>
      </c>
      <c r="AA634" s="149"/>
      <c r="AB634" s="118">
        <f t="shared" si="23"/>
        <v>0</v>
      </c>
      <c r="AC634" s="118">
        <v>0</v>
      </c>
    </row>
    <row r="635" spans="2:29" ht="23.25" customHeight="1">
      <c r="B635" s="100"/>
      <c r="C635" s="101"/>
      <c r="D635" s="110"/>
      <c r="E635" s="111"/>
      <c r="F635" s="112"/>
      <c r="G635" s="114"/>
      <c r="H635" s="158" t="s">
        <v>779</v>
      </c>
      <c r="I635" s="158"/>
      <c r="J635" s="158"/>
      <c r="K635" s="158"/>
      <c r="L635" s="158"/>
      <c r="M635" s="158"/>
      <c r="N635" s="158"/>
      <c r="O635" s="158"/>
      <c r="P635" s="158"/>
      <c r="Q635" s="152" t="s">
        <v>438</v>
      </c>
      <c r="R635" s="152"/>
      <c r="S635" s="113" t="s">
        <v>460</v>
      </c>
      <c r="T635" s="152" t="s">
        <v>780</v>
      </c>
      <c r="U635" s="152"/>
      <c r="V635" s="169">
        <v>38432000</v>
      </c>
      <c r="W635" s="169"/>
      <c r="X635" s="134">
        <f>X636</f>
        <v>0</v>
      </c>
      <c r="Y635" s="134"/>
      <c r="Z635" s="134">
        <f>Z636</f>
        <v>0</v>
      </c>
      <c r="AA635" s="134"/>
      <c r="AB635" s="118">
        <f t="shared" si="23"/>
        <v>0</v>
      </c>
      <c r="AC635" s="118">
        <v>0</v>
      </c>
    </row>
    <row r="636" spans="2:29" ht="23.25" customHeight="1">
      <c r="B636" s="100"/>
      <c r="C636" s="101"/>
      <c r="D636" s="110"/>
      <c r="E636" s="111"/>
      <c r="F636" s="112"/>
      <c r="G636" s="115"/>
      <c r="H636" s="116"/>
      <c r="I636" s="156" t="s">
        <v>781</v>
      </c>
      <c r="J636" s="156"/>
      <c r="K636" s="156"/>
      <c r="L636" s="156"/>
      <c r="M636" s="156"/>
      <c r="N636" s="156"/>
      <c r="O636" s="156"/>
      <c r="P636" s="156"/>
      <c r="Q636" s="162" t="s">
        <v>438</v>
      </c>
      <c r="R636" s="162"/>
      <c r="S636" s="117" t="s">
        <v>460</v>
      </c>
      <c r="T636" s="162" t="s">
        <v>782</v>
      </c>
      <c r="U636" s="162"/>
      <c r="V636" s="167">
        <v>38432000</v>
      </c>
      <c r="W636" s="167"/>
      <c r="X636" s="146">
        <v>0</v>
      </c>
      <c r="Y636" s="146"/>
      <c r="Z636" s="146">
        <v>0</v>
      </c>
      <c r="AA636" s="146"/>
      <c r="AB636" s="118">
        <f t="shared" si="23"/>
        <v>0</v>
      </c>
      <c r="AC636" s="118">
        <v>0</v>
      </c>
    </row>
    <row r="637" spans="2:29" ht="23.25" customHeight="1">
      <c r="B637" s="100"/>
      <c r="C637" s="101"/>
      <c r="D637" s="105"/>
      <c r="E637" s="107"/>
      <c r="F637" s="108"/>
      <c r="G637" s="166" t="s">
        <v>461</v>
      </c>
      <c r="H637" s="166"/>
      <c r="I637" s="166"/>
      <c r="J637" s="166"/>
      <c r="K637" s="166"/>
      <c r="L637" s="166"/>
      <c r="M637" s="166"/>
      <c r="N637" s="166"/>
      <c r="O637" s="166"/>
      <c r="P637" s="166"/>
      <c r="Q637" s="157" t="s">
        <v>438</v>
      </c>
      <c r="R637" s="157"/>
      <c r="S637" s="109" t="s">
        <v>462</v>
      </c>
      <c r="T637" s="157"/>
      <c r="U637" s="157"/>
      <c r="V637" s="150">
        <v>146717964.25999999</v>
      </c>
      <c r="W637" s="150"/>
      <c r="X637" s="145">
        <f>X638+X647+X650</f>
        <v>146718000</v>
      </c>
      <c r="Y637" s="145"/>
      <c r="Z637" s="145">
        <f>Z638+Z647+Z650</f>
        <v>140016000</v>
      </c>
      <c r="AA637" s="145"/>
      <c r="AB637" s="104">
        <f t="shared" si="23"/>
        <v>95.43207657371569</v>
      </c>
      <c r="AC637" s="104">
        <f t="shared" si="24"/>
        <v>95.432053326790168</v>
      </c>
    </row>
    <row r="638" spans="2:29" ht="23.25" customHeight="1">
      <c r="B638" s="100"/>
      <c r="C638" s="101"/>
      <c r="D638" s="110"/>
      <c r="E638" s="111"/>
      <c r="F638" s="112"/>
      <c r="G638" s="181" t="s">
        <v>409</v>
      </c>
      <c r="H638" s="181"/>
      <c r="I638" s="181"/>
      <c r="J638" s="181"/>
      <c r="K638" s="181"/>
      <c r="L638" s="181"/>
      <c r="M638" s="181"/>
      <c r="N638" s="181"/>
      <c r="O638" s="181"/>
      <c r="P638" s="181"/>
      <c r="Q638" s="160" t="s">
        <v>438</v>
      </c>
      <c r="R638" s="160"/>
      <c r="S638" s="86" t="s">
        <v>463</v>
      </c>
      <c r="T638" s="160"/>
      <c r="U638" s="160"/>
      <c r="V638" s="170">
        <v>124045154.13</v>
      </c>
      <c r="W638" s="170"/>
      <c r="X638" s="149">
        <f>X639+X641+X643+X645</f>
        <v>124045000</v>
      </c>
      <c r="Y638" s="149"/>
      <c r="Z638" s="149">
        <f>Z639+Z641+Z643+Z645</f>
        <v>118049000</v>
      </c>
      <c r="AA638" s="149"/>
      <c r="AB638" s="104">
        <f t="shared" si="23"/>
        <v>95.166152058051381</v>
      </c>
      <c r="AC638" s="104">
        <f t="shared" si="24"/>
        <v>95.166270305131206</v>
      </c>
    </row>
    <row r="639" spans="2:29" ht="45.75" customHeight="1">
      <c r="B639" s="100"/>
      <c r="C639" s="101"/>
      <c r="D639" s="110"/>
      <c r="E639" s="111"/>
      <c r="F639" s="112"/>
      <c r="G639" s="114"/>
      <c r="H639" s="158" t="s">
        <v>769</v>
      </c>
      <c r="I639" s="158"/>
      <c r="J639" s="158"/>
      <c r="K639" s="158"/>
      <c r="L639" s="158"/>
      <c r="M639" s="158"/>
      <c r="N639" s="158"/>
      <c r="O639" s="158"/>
      <c r="P639" s="158"/>
      <c r="Q639" s="152" t="s">
        <v>438</v>
      </c>
      <c r="R639" s="152"/>
      <c r="S639" s="113" t="s">
        <v>463</v>
      </c>
      <c r="T639" s="152" t="s">
        <v>770</v>
      </c>
      <c r="U639" s="152"/>
      <c r="V639" s="169">
        <v>40891000</v>
      </c>
      <c r="W639" s="169"/>
      <c r="X639" s="134">
        <f>X640</f>
        <v>40891000</v>
      </c>
      <c r="Y639" s="134"/>
      <c r="Z639" s="134">
        <f>Z640</f>
        <v>40891000</v>
      </c>
      <c r="AA639" s="134"/>
      <c r="AB639" s="104">
        <f t="shared" si="23"/>
        <v>100</v>
      </c>
      <c r="AC639" s="104">
        <f t="shared" si="24"/>
        <v>100</v>
      </c>
    </row>
    <row r="640" spans="2:29" ht="15" customHeight="1">
      <c r="B640" s="100"/>
      <c r="C640" s="101"/>
      <c r="D640" s="110"/>
      <c r="E640" s="111"/>
      <c r="F640" s="112"/>
      <c r="G640" s="115"/>
      <c r="H640" s="116"/>
      <c r="I640" s="156" t="s">
        <v>903</v>
      </c>
      <c r="J640" s="156"/>
      <c r="K640" s="156"/>
      <c r="L640" s="156"/>
      <c r="M640" s="156"/>
      <c r="N640" s="156"/>
      <c r="O640" s="156"/>
      <c r="P640" s="156"/>
      <c r="Q640" s="162" t="s">
        <v>438</v>
      </c>
      <c r="R640" s="162"/>
      <c r="S640" s="117" t="s">
        <v>463</v>
      </c>
      <c r="T640" s="162" t="s">
        <v>904</v>
      </c>
      <c r="U640" s="162"/>
      <c r="V640" s="167">
        <v>40891000</v>
      </c>
      <c r="W640" s="167"/>
      <c r="X640" s="146">
        <v>40891000</v>
      </c>
      <c r="Y640" s="146"/>
      <c r="Z640" s="146">
        <v>40891000</v>
      </c>
      <c r="AA640" s="146"/>
      <c r="AB640" s="104">
        <f t="shared" si="23"/>
        <v>100</v>
      </c>
      <c r="AC640" s="104">
        <f t="shared" si="24"/>
        <v>100</v>
      </c>
    </row>
    <row r="641" spans="2:29" ht="23.25" customHeight="1">
      <c r="B641" s="100"/>
      <c r="C641" s="101"/>
      <c r="D641" s="110"/>
      <c r="E641" s="111"/>
      <c r="F641" s="112"/>
      <c r="G641" s="114"/>
      <c r="H641" s="158" t="s">
        <v>779</v>
      </c>
      <c r="I641" s="158"/>
      <c r="J641" s="158"/>
      <c r="K641" s="158"/>
      <c r="L641" s="158"/>
      <c r="M641" s="158"/>
      <c r="N641" s="158"/>
      <c r="O641" s="158"/>
      <c r="P641" s="158"/>
      <c r="Q641" s="152" t="s">
        <v>438</v>
      </c>
      <c r="R641" s="152"/>
      <c r="S641" s="113" t="s">
        <v>463</v>
      </c>
      <c r="T641" s="152" t="s">
        <v>780</v>
      </c>
      <c r="U641" s="152"/>
      <c r="V641" s="169">
        <v>22936982.440000001</v>
      </c>
      <c r="W641" s="169"/>
      <c r="X641" s="134">
        <f>X642</f>
        <v>22937000</v>
      </c>
      <c r="Y641" s="134"/>
      <c r="Z641" s="134">
        <f>Z642</f>
        <v>20059000</v>
      </c>
      <c r="AA641" s="134"/>
      <c r="AB641" s="104">
        <f t="shared" si="23"/>
        <v>87.452654473933492</v>
      </c>
      <c r="AC641" s="104">
        <f t="shared" si="24"/>
        <v>87.452587522343819</v>
      </c>
    </row>
    <row r="642" spans="2:29" ht="23.25" customHeight="1">
      <c r="B642" s="100"/>
      <c r="C642" s="101"/>
      <c r="D642" s="110"/>
      <c r="E642" s="111"/>
      <c r="F642" s="112"/>
      <c r="G642" s="115"/>
      <c r="H642" s="116"/>
      <c r="I642" s="156" t="s">
        <v>781</v>
      </c>
      <c r="J642" s="156"/>
      <c r="K642" s="156"/>
      <c r="L642" s="156"/>
      <c r="M642" s="156"/>
      <c r="N642" s="156"/>
      <c r="O642" s="156"/>
      <c r="P642" s="156"/>
      <c r="Q642" s="162" t="s">
        <v>438</v>
      </c>
      <c r="R642" s="162"/>
      <c r="S642" s="117" t="s">
        <v>463</v>
      </c>
      <c r="T642" s="162" t="s">
        <v>782</v>
      </c>
      <c r="U642" s="162"/>
      <c r="V642" s="167">
        <v>22936982.440000001</v>
      </c>
      <c r="W642" s="167"/>
      <c r="X642" s="146">
        <v>22937000</v>
      </c>
      <c r="Y642" s="146"/>
      <c r="Z642" s="146">
        <v>20059000</v>
      </c>
      <c r="AA642" s="146"/>
      <c r="AB642" s="104">
        <f t="shared" si="23"/>
        <v>87.452654473933492</v>
      </c>
      <c r="AC642" s="104">
        <f t="shared" si="24"/>
        <v>87.452587522343819</v>
      </c>
    </row>
    <row r="643" spans="2:29" ht="23.25" customHeight="1">
      <c r="B643" s="100"/>
      <c r="C643" s="101"/>
      <c r="D643" s="110"/>
      <c r="E643" s="111"/>
      <c r="F643" s="112"/>
      <c r="G643" s="114"/>
      <c r="H643" s="158" t="s">
        <v>411</v>
      </c>
      <c r="I643" s="158"/>
      <c r="J643" s="158"/>
      <c r="K643" s="158"/>
      <c r="L643" s="158"/>
      <c r="M643" s="158"/>
      <c r="N643" s="158"/>
      <c r="O643" s="158"/>
      <c r="P643" s="158"/>
      <c r="Q643" s="152" t="s">
        <v>438</v>
      </c>
      <c r="R643" s="152"/>
      <c r="S643" s="113" t="s">
        <v>463</v>
      </c>
      <c r="T643" s="152" t="s">
        <v>412</v>
      </c>
      <c r="U643" s="152"/>
      <c r="V643" s="169">
        <v>54965000</v>
      </c>
      <c r="W643" s="169"/>
      <c r="X643" s="134">
        <f>X644</f>
        <v>54965000</v>
      </c>
      <c r="Y643" s="134"/>
      <c r="Z643" s="134">
        <f>Z644</f>
        <v>51847000</v>
      </c>
      <c r="AA643" s="134"/>
      <c r="AB643" s="104">
        <f t="shared" si="23"/>
        <v>94.327299190393887</v>
      </c>
      <c r="AC643" s="104">
        <f t="shared" si="24"/>
        <v>94.327299190393887</v>
      </c>
    </row>
    <row r="644" spans="2:29" ht="15" customHeight="1">
      <c r="B644" s="100"/>
      <c r="C644" s="101"/>
      <c r="D644" s="110"/>
      <c r="E644" s="111"/>
      <c r="F644" s="112"/>
      <c r="G644" s="115"/>
      <c r="H644" s="116"/>
      <c r="I644" s="156" t="s">
        <v>413</v>
      </c>
      <c r="J644" s="156"/>
      <c r="K644" s="156"/>
      <c r="L644" s="156"/>
      <c r="M644" s="156"/>
      <c r="N644" s="156"/>
      <c r="O644" s="156"/>
      <c r="P644" s="156"/>
      <c r="Q644" s="162" t="s">
        <v>438</v>
      </c>
      <c r="R644" s="162"/>
      <c r="S644" s="117" t="s">
        <v>463</v>
      </c>
      <c r="T644" s="162" t="s">
        <v>414</v>
      </c>
      <c r="U644" s="162"/>
      <c r="V644" s="167">
        <v>54965000</v>
      </c>
      <c r="W644" s="167"/>
      <c r="X644" s="146">
        <v>54965000</v>
      </c>
      <c r="Y644" s="146"/>
      <c r="Z644" s="146">
        <v>51847000</v>
      </c>
      <c r="AA644" s="146"/>
      <c r="AB644" s="104">
        <f t="shared" si="23"/>
        <v>94.327299190393887</v>
      </c>
      <c r="AC644" s="104">
        <f t="shared" si="24"/>
        <v>94.327299190393887</v>
      </c>
    </row>
    <row r="645" spans="2:29" ht="15" customHeight="1">
      <c r="B645" s="100"/>
      <c r="C645" s="101"/>
      <c r="D645" s="110"/>
      <c r="E645" s="111"/>
      <c r="F645" s="112"/>
      <c r="G645" s="114"/>
      <c r="H645" s="158" t="s">
        <v>825</v>
      </c>
      <c r="I645" s="158"/>
      <c r="J645" s="158"/>
      <c r="K645" s="158"/>
      <c r="L645" s="158"/>
      <c r="M645" s="158"/>
      <c r="N645" s="158"/>
      <c r="O645" s="158"/>
      <c r="P645" s="158"/>
      <c r="Q645" s="152" t="s">
        <v>438</v>
      </c>
      <c r="R645" s="152"/>
      <c r="S645" s="113" t="s">
        <v>463</v>
      </c>
      <c r="T645" s="152" t="s">
        <v>826</v>
      </c>
      <c r="U645" s="152"/>
      <c r="V645" s="169">
        <v>5252171.6900000004</v>
      </c>
      <c r="W645" s="169"/>
      <c r="X645" s="134">
        <f>X646</f>
        <v>5252000</v>
      </c>
      <c r="Y645" s="134"/>
      <c r="Z645" s="134">
        <f>Z646</f>
        <v>5252000</v>
      </c>
      <c r="AA645" s="134"/>
      <c r="AB645" s="104">
        <f t="shared" si="23"/>
        <v>99.996731066497162</v>
      </c>
      <c r="AC645" s="104">
        <f t="shared" si="24"/>
        <v>100</v>
      </c>
    </row>
    <row r="646" spans="2:29" ht="15" customHeight="1">
      <c r="B646" s="100"/>
      <c r="C646" s="101"/>
      <c r="D646" s="110"/>
      <c r="E646" s="111"/>
      <c r="F646" s="112"/>
      <c r="G646" s="115"/>
      <c r="H646" s="116"/>
      <c r="I646" s="156" t="s">
        <v>827</v>
      </c>
      <c r="J646" s="156"/>
      <c r="K646" s="156"/>
      <c r="L646" s="156"/>
      <c r="M646" s="156"/>
      <c r="N646" s="156"/>
      <c r="O646" s="156"/>
      <c r="P646" s="156"/>
      <c r="Q646" s="162" t="s">
        <v>438</v>
      </c>
      <c r="R646" s="162"/>
      <c r="S646" s="117" t="s">
        <v>463</v>
      </c>
      <c r="T646" s="162" t="s">
        <v>828</v>
      </c>
      <c r="U646" s="162"/>
      <c r="V646" s="167">
        <v>5252171.6900000004</v>
      </c>
      <c r="W646" s="167"/>
      <c r="X646" s="146">
        <v>5252000</v>
      </c>
      <c r="Y646" s="146"/>
      <c r="Z646" s="146">
        <v>5252000</v>
      </c>
      <c r="AA646" s="146"/>
      <c r="AB646" s="104">
        <f t="shared" si="23"/>
        <v>99.996731066497162</v>
      </c>
      <c r="AC646" s="104">
        <f t="shared" si="24"/>
        <v>100</v>
      </c>
    </row>
    <row r="647" spans="2:29" ht="23.25" customHeight="1">
      <c r="B647" s="100"/>
      <c r="C647" s="101"/>
      <c r="D647" s="110"/>
      <c r="E647" s="111"/>
      <c r="F647" s="112"/>
      <c r="G647" s="181" t="s">
        <v>464</v>
      </c>
      <c r="H647" s="181"/>
      <c r="I647" s="181"/>
      <c r="J647" s="181"/>
      <c r="K647" s="181"/>
      <c r="L647" s="181"/>
      <c r="M647" s="181"/>
      <c r="N647" s="181"/>
      <c r="O647" s="181"/>
      <c r="P647" s="181"/>
      <c r="Q647" s="160" t="s">
        <v>438</v>
      </c>
      <c r="R647" s="160"/>
      <c r="S647" s="86" t="s">
        <v>465</v>
      </c>
      <c r="T647" s="160"/>
      <c r="U647" s="160"/>
      <c r="V647" s="170">
        <v>20662135.440000001</v>
      </c>
      <c r="W647" s="170"/>
      <c r="X647" s="149">
        <f>X648</f>
        <v>20662000</v>
      </c>
      <c r="Y647" s="149"/>
      <c r="Z647" s="149">
        <f>Z648</f>
        <v>19956000</v>
      </c>
      <c r="AA647" s="149"/>
      <c r="AB647" s="104">
        <f t="shared" si="23"/>
        <v>96.582466308719546</v>
      </c>
      <c r="AC647" s="104">
        <f t="shared" si="24"/>
        <v>96.58309940954409</v>
      </c>
    </row>
    <row r="648" spans="2:29" ht="23.25" customHeight="1">
      <c r="B648" s="100"/>
      <c r="C648" s="101"/>
      <c r="D648" s="110"/>
      <c r="E648" s="111"/>
      <c r="F648" s="112"/>
      <c r="G648" s="114"/>
      <c r="H648" s="158" t="s">
        <v>779</v>
      </c>
      <c r="I648" s="158"/>
      <c r="J648" s="158"/>
      <c r="K648" s="158"/>
      <c r="L648" s="158"/>
      <c r="M648" s="158"/>
      <c r="N648" s="158"/>
      <c r="O648" s="158"/>
      <c r="P648" s="158"/>
      <c r="Q648" s="152" t="s">
        <v>438</v>
      </c>
      <c r="R648" s="152"/>
      <c r="S648" s="113" t="s">
        <v>465</v>
      </c>
      <c r="T648" s="152" t="s">
        <v>780</v>
      </c>
      <c r="U648" s="152"/>
      <c r="V648" s="169">
        <v>20662135.440000001</v>
      </c>
      <c r="W648" s="169"/>
      <c r="X648" s="134">
        <f>X649</f>
        <v>20662000</v>
      </c>
      <c r="Y648" s="134"/>
      <c r="Z648" s="134">
        <f>Z649</f>
        <v>19956000</v>
      </c>
      <c r="AA648" s="134"/>
      <c r="AB648" s="104">
        <f t="shared" si="23"/>
        <v>96.582466308719546</v>
      </c>
      <c r="AC648" s="104">
        <f t="shared" si="24"/>
        <v>96.58309940954409</v>
      </c>
    </row>
    <row r="649" spans="2:29" ht="23.25" customHeight="1">
      <c r="B649" s="100"/>
      <c r="C649" s="101"/>
      <c r="D649" s="110"/>
      <c r="E649" s="111"/>
      <c r="F649" s="112"/>
      <c r="G649" s="115"/>
      <c r="H649" s="116"/>
      <c r="I649" s="156" t="s">
        <v>781</v>
      </c>
      <c r="J649" s="156"/>
      <c r="K649" s="156"/>
      <c r="L649" s="156"/>
      <c r="M649" s="156"/>
      <c r="N649" s="156"/>
      <c r="O649" s="156"/>
      <c r="P649" s="156"/>
      <c r="Q649" s="162" t="s">
        <v>438</v>
      </c>
      <c r="R649" s="162"/>
      <c r="S649" s="117" t="s">
        <v>465</v>
      </c>
      <c r="T649" s="162" t="s">
        <v>782</v>
      </c>
      <c r="U649" s="162"/>
      <c r="V649" s="167">
        <v>20662135.440000001</v>
      </c>
      <c r="W649" s="167"/>
      <c r="X649" s="146">
        <v>20662000</v>
      </c>
      <c r="Y649" s="146"/>
      <c r="Z649" s="146">
        <v>19956000</v>
      </c>
      <c r="AA649" s="146"/>
      <c r="AB649" s="104">
        <f t="shared" si="23"/>
        <v>96.582466308719546</v>
      </c>
      <c r="AC649" s="104">
        <f t="shared" si="24"/>
        <v>96.58309940954409</v>
      </c>
    </row>
    <row r="650" spans="2:29" ht="15" customHeight="1">
      <c r="B650" s="100"/>
      <c r="C650" s="101"/>
      <c r="D650" s="110"/>
      <c r="E650" s="111"/>
      <c r="F650" s="112"/>
      <c r="G650" s="181" t="s">
        <v>466</v>
      </c>
      <c r="H650" s="181"/>
      <c r="I650" s="181"/>
      <c r="J650" s="181"/>
      <c r="K650" s="181"/>
      <c r="L650" s="181"/>
      <c r="M650" s="181"/>
      <c r="N650" s="181"/>
      <c r="O650" s="181"/>
      <c r="P650" s="181"/>
      <c r="Q650" s="160" t="s">
        <v>438</v>
      </c>
      <c r="R650" s="160"/>
      <c r="S650" s="86" t="s">
        <v>467</v>
      </c>
      <c r="T650" s="160"/>
      <c r="U650" s="160"/>
      <c r="V650" s="170">
        <v>2010674.69</v>
      </c>
      <c r="W650" s="170"/>
      <c r="X650" s="149">
        <f>X651</f>
        <v>2011000</v>
      </c>
      <c r="Y650" s="149"/>
      <c r="Z650" s="149">
        <f>Z651</f>
        <v>2011000</v>
      </c>
      <c r="AA650" s="149"/>
      <c r="AB650" s="104">
        <f t="shared" ref="AB650:AB713" si="25">Z650/V650*100</f>
        <v>100.01617914631431</v>
      </c>
      <c r="AC650" s="104">
        <f t="shared" ref="AC650:AC713" si="26">Z650/X650*100</f>
        <v>100</v>
      </c>
    </row>
    <row r="651" spans="2:29" ht="23.25" customHeight="1">
      <c r="B651" s="100"/>
      <c r="C651" s="101"/>
      <c r="D651" s="110"/>
      <c r="E651" s="111"/>
      <c r="F651" s="112"/>
      <c r="G651" s="114"/>
      <c r="H651" s="158" t="s">
        <v>411</v>
      </c>
      <c r="I651" s="158"/>
      <c r="J651" s="158"/>
      <c r="K651" s="158"/>
      <c r="L651" s="158"/>
      <c r="M651" s="158"/>
      <c r="N651" s="158"/>
      <c r="O651" s="158"/>
      <c r="P651" s="158"/>
      <c r="Q651" s="152" t="s">
        <v>438</v>
      </c>
      <c r="R651" s="152"/>
      <c r="S651" s="113" t="s">
        <v>467</v>
      </c>
      <c r="T651" s="152" t="s">
        <v>412</v>
      </c>
      <c r="U651" s="152"/>
      <c r="V651" s="169">
        <v>2010674.69</v>
      </c>
      <c r="W651" s="169"/>
      <c r="X651" s="134">
        <f>X652</f>
        <v>2011000</v>
      </c>
      <c r="Y651" s="134"/>
      <c r="Z651" s="134">
        <f>Z652</f>
        <v>2011000</v>
      </c>
      <c r="AA651" s="134"/>
      <c r="AB651" s="104">
        <f t="shared" si="25"/>
        <v>100.01617914631431</v>
      </c>
      <c r="AC651" s="104">
        <f t="shared" si="26"/>
        <v>100</v>
      </c>
    </row>
    <row r="652" spans="2:29" ht="15" customHeight="1">
      <c r="B652" s="100"/>
      <c r="C652" s="101"/>
      <c r="D652" s="110"/>
      <c r="E652" s="111"/>
      <c r="F652" s="112"/>
      <c r="G652" s="115"/>
      <c r="H652" s="116"/>
      <c r="I652" s="156" t="s">
        <v>413</v>
      </c>
      <c r="J652" s="156"/>
      <c r="K652" s="156"/>
      <c r="L652" s="156"/>
      <c r="M652" s="156"/>
      <c r="N652" s="156"/>
      <c r="O652" s="156"/>
      <c r="P652" s="156"/>
      <c r="Q652" s="162" t="s">
        <v>438</v>
      </c>
      <c r="R652" s="162"/>
      <c r="S652" s="117" t="s">
        <v>467</v>
      </c>
      <c r="T652" s="162" t="s">
        <v>414</v>
      </c>
      <c r="U652" s="162"/>
      <c r="V652" s="167">
        <v>2010674.69</v>
      </c>
      <c r="W652" s="167"/>
      <c r="X652" s="146">
        <v>2011000</v>
      </c>
      <c r="Y652" s="146"/>
      <c r="Z652" s="146">
        <v>2011000</v>
      </c>
      <c r="AA652" s="146"/>
      <c r="AB652" s="104">
        <f t="shared" si="25"/>
        <v>100.01617914631431</v>
      </c>
      <c r="AC652" s="104">
        <f t="shared" si="26"/>
        <v>100</v>
      </c>
    </row>
    <row r="653" spans="2:29" ht="23.25" customHeight="1">
      <c r="B653" s="100"/>
      <c r="C653" s="101"/>
      <c r="D653" s="105"/>
      <c r="E653" s="107"/>
      <c r="F653" s="108"/>
      <c r="G653" s="166" t="s">
        <v>468</v>
      </c>
      <c r="H653" s="166"/>
      <c r="I653" s="166"/>
      <c r="J653" s="166"/>
      <c r="K653" s="166"/>
      <c r="L653" s="166"/>
      <c r="M653" s="166"/>
      <c r="N653" s="166"/>
      <c r="O653" s="166"/>
      <c r="P653" s="166"/>
      <c r="Q653" s="157" t="s">
        <v>438</v>
      </c>
      <c r="R653" s="157"/>
      <c r="S653" s="109" t="s">
        <v>469</v>
      </c>
      <c r="T653" s="157"/>
      <c r="U653" s="157"/>
      <c r="V653" s="150">
        <v>3056000</v>
      </c>
      <c r="W653" s="150"/>
      <c r="X653" s="145">
        <f>X654</f>
        <v>3056000</v>
      </c>
      <c r="Y653" s="145"/>
      <c r="Z653" s="145">
        <f>Z654</f>
        <v>2661000</v>
      </c>
      <c r="AA653" s="145"/>
      <c r="AB653" s="104">
        <f t="shared" si="25"/>
        <v>87.074607329842934</v>
      </c>
      <c r="AC653" s="104">
        <f t="shared" si="26"/>
        <v>87.074607329842934</v>
      </c>
    </row>
    <row r="654" spans="2:29" ht="23.25" customHeight="1">
      <c r="B654" s="100"/>
      <c r="C654" s="101"/>
      <c r="D654" s="110"/>
      <c r="E654" s="111"/>
      <c r="F654" s="112"/>
      <c r="G654" s="181" t="s">
        <v>52</v>
      </c>
      <c r="H654" s="181"/>
      <c r="I654" s="181"/>
      <c r="J654" s="181"/>
      <c r="K654" s="181"/>
      <c r="L654" s="181"/>
      <c r="M654" s="181"/>
      <c r="N654" s="181"/>
      <c r="O654" s="181"/>
      <c r="P654" s="181"/>
      <c r="Q654" s="160" t="s">
        <v>438</v>
      </c>
      <c r="R654" s="160"/>
      <c r="S654" s="86" t="s">
        <v>53</v>
      </c>
      <c r="T654" s="160"/>
      <c r="U654" s="160"/>
      <c r="V654" s="170">
        <v>3056000</v>
      </c>
      <c r="W654" s="170"/>
      <c r="X654" s="149">
        <f>X655+X657</f>
        <v>3056000</v>
      </c>
      <c r="Y654" s="149"/>
      <c r="Z654" s="149">
        <f>Z655+Z657</f>
        <v>2661000</v>
      </c>
      <c r="AA654" s="149"/>
      <c r="AB654" s="104">
        <f t="shared" si="25"/>
        <v>87.074607329842934</v>
      </c>
      <c r="AC654" s="104">
        <f t="shared" si="26"/>
        <v>87.074607329842934</v>
      </c>
    </row>
    <row r="655" spans="2:29" ht="23.25" customHeight="1">
      <c r="B655" s="100"/>
      <c r="C655" s="101"/>
      <c r="D655" s="110"/>
      <c r="E655" s="111"/>
      <c r="F655" s="112"/>
      <c r="G655" s="114"/>
      <c r="H655" s="158" t="s">
        <v>779</v>
      </c>
      <c r="I655" s="158"/>
      <c r="J655" s="158"/>
      <c r="K655" s="158"/>
      <c r="L655" s="158"/>
      <c r="M655" s="158"/>
      <c r="N655" s="158"/>
      <c r="O655" s="158"/>
      <c r="P655" s="158"/>
      <c r="Q655" s="152" t="s">
        <v>438</v>
      </c>
      <c r="R655" s="152"/>
      <c r="S655" s="113" t="s">
        <v>53</v>
      </c>
      <c r="T655" s="152" t="s">
        <v>780</v>
      </c>
      <c r="U655" s="152"/>
      <c r="V655" s="169">
        <v>2045000</v>
      </c>
      <c r="W655" s="169"/>
      <c r="X655" s="134">
        <f>X656</f>
        <v>2045000</v>
      </c>
      <c r="Y655" s="134"/>
      <c r="Z655" s="134">
        <f>Z656</f>
        <v>1795000</v>
      </c>
      <c r="AA655" s="134"/>
      <c r="AB655" s="104">
        <f t="shared" si="25"/>
        <v>87.775061124694375</v>
      </c>
      <c r="AC655" s="104">
        <f t="shared" si="26"/>
        <v>87.775061124694375</v>
      </c>
    </row>
    <row r="656" spans="2:29" ht="23.25" customHeight="1">
      <c r="B656" s="100"/>
      <c r="C656" s="101"/>
      <c r="D656" s="110"/>
      <c r="E656" s="111"/>
      <c r="F656" s="112"/>
      <c r="G656" s="115"/>
      <c r="H656" s="116"/>
      <c r="I656" s="156" t="s">
        <v>781</v>
      </c>
      <c r="J656" s="156"/>
      <c r="K656" s="156"/>
      <c r="L656" s="156"/>
      <c r="M656" s="156"/>
      <c r="N656" s="156"/>
      <c r="O656" s="156"/>
      <c r="P656" s="156"/>
      <c r="Q656" s="162" t="s">
        <v>438</v>
      </c>
      <c r="R656" s="162"/>
      <c r="S656" s="117" t="s">
        <v>53</v>
      </c>
      <c r="T656" s="162" t="s">
        <v>782</v>
      </c>
      <c r="U656" s="162"/>
      <c r="V656" s="167">
        <v>2045000</v>
      </c>
      <c r="W656" s="167"/>
      <c r="X656" s="146">
        <v>2045000</v>
      </c>
      <c r="Y656" s="146"/>
      <c r="Z656" s="146">
        <v>1795000</v>
      </c>
      <c r="AA656" s="146"/>
      <c r="AB656" s="104">
        <f t="shared" si="25"/>
        <v>87.775061124694375</v>
      </c>
      <c r="AC656" s="104">
        <f t="shared" si="26"/>
        <v>87.775061124694375</v>
      </c>
    </row>
    <row r="657" spans="2:29" ht="23.25" customHeight="1">
      <c r="B657" s="100"/>
      <c r="C657" s="101"/>
      <c r="D657" s="110"/>
      <c r="E657" s="111"/>
      <c r="F657" s="112"/>
      <c r="G657" s="114"/>
      <c r="H657" s="158" t="s">
        <v>411</v>
      </c>
      <c r="I657" s="158"/>
      <c r="J657" s="158"/>
      <c r="K657" s="158"/>
      <c r="L657" s="158"/>
      <c r="M657" s="158"/>
      <c r="N657" s="158"/>
      <c r="O657" s="158"/>
      <c r="P657" s="158"/>
      <c r="Q657" s="152" t="s">
        <v>438</v>
      </c>
      <c r="R657" s="152"/>
      <c r="S657" s="113" t="s">
        <v>53</v>
      </c>
      <c r="T657" s="152" t="s">
        <v>412</v>
      </c>
      <c r="U657" s="152"/>
      <c r="V657" s="169">
        <v>1011000</v>
      </c>
      <c r="W657" s="169"/>
      <c r="X657" s="134">
        <f>X658</f>
        <v>1011000</v>
      </c>
      <c r="Y657" s="134"/>
      <c r="Z657" s="134">
        <f>Z658</f>
        <v>866000</v>
      </c>
      <c r="AA657" s="134"/>
      <c r="AB657" s="104">
        <f t="shared" si="25"/>
        <v>85.657764589515324</v>
      </c>
      <c r="AC657" s="104">
        <f t="shared" si="26"/>
        <v>85.657764589515324</v>
      </c>
    </row>
    <row r="658" spans="2:29" ht="15" customHeight="1">
      <c r="B658" s="100"/>
      <c r="C658" s="101"/>
      <c r="D658" s="110"/>
      <c r="E658" s="111"/>
      <c r="F658" s="112"/>
      <c r="G658" s="115"/>
      <c r="H658" s="116"/>
      <c r="I658" s="156" t="s">
        <v>413</v>
      </c>
      <c r="J658" s="156"/>
      <c r="K658" s="156"/>
      <c r="L658" s="156"/>
      <c r="M658" s="156"/>
      <c r="N658" s="156"/>
      <c r="O658" s="156"/>
      <c r="P658" s="156"/>
      <c r="Q658" s="162" t="s">
        <v>438</v>
      </c>
      <c r="R658" s="162"/>
      <c r="S658" s="117" t="s">
        <v>53</v>
      </c>
      <c r="T658" s="162" t="s">
        <v>414</v>
      </c>
      <c r="U658" s="162"/>
      <c r="V658" s="167">
        <v>1011000</v>
      </c>
      <c r="W658" s="167"/>
      <c r="X658" s="146">
        <v>1011000</v>
      </c>
      <c r="Y658" s="146"/>
      <c r="Z658" s="146">
        <v>866000</v>
      </c>
      <c r="AA658" s="146"/>
      <c r="AB658" s="104">
        <f t="shared" si="25"/>
        <v>85.657764589515324</v>
      </c>
      <c r="AC658" s="104">
        <f t="shared" si="26"/>
        <v>85.657764589515324</v>
      </c>
    </row>
    <row r="659" spans="2:29" ht="23.25" customHeight="1">
      <c r="B659" s="100"/>
      <c r="C659" s="101"/>
      <c r="D659" s="102"/>
      <c r="E659" s="182" t="s">
        <v>793</v>
      </c>
      <c r="F659" s="182"/>
      <c r="G659" s="182"/>
      <c r="H659" s="182"/>
      <c r="I659" s="182"/>
      <c r="J659" s="182"/>
      <c r="K659" s="182"/>
      <c r="L659" s="182"/>
      <c r="M659" s="182"/>
      <c r="N659" s="182"/>
      <c r="O659" s="182"/>
      <c r="P659" s="182"/>
      <c r="Q659" s="174" t="s">
        <v>438</v>
      </c>
      <c r="R659" s="174"/>
      <c r="S659" s="103" t="s">
        <v>794</v>
      </c>
      <c r="T659" s="174"/>
      <c r="U659" s="174"/>
      <c r="V659" s="151">
        <v>234750</v>
      </c>
      <c r="W659" s="151"/>
      <c r="X659" s="133">
        <f>X660</f>
        <v>235000</v>
      </c>
      <c r="Y659" s="133"/>
      <c r="Z659" s="133">
        <f>Z660</f>
        <v>235000</v>
      </c>
      <c r="AA659" s="133"/>
      <c r="AB659" s="104">
        <f>Z659/235000*100</f>
        <v>100</v>
      </c>
      <c r="AC659" s="104">
        <f t="shared" si="26"/>
        <v>100</v>
      </c>
    </row>
    <row r="660" spans="2:29" ht="23.25" customHeight="1">
      <c r="B660" s="100"/>
      <c r="C660" s="101"/>
      <c r="D660" s="105"/>
      <c r="E660" s="173" t="s">
        <v>795</v>
      </c>
      <c r="F660" s="173"/>
      <c r="G660" s="173"/>
      <c r="H660" s="173"/>
      <c r="I660" s="173"/>
      <c r="J660" s="173"/>
      <c r="K660" s="173"/>
      <c r="L660" s="173"/>
      <c r="M660" s="173"/>
      <c r="N660" s="173"/>
      <c r="O660" s="173"/>
      <c r="P660" s="173"/>
      <c r="Q660" s="171" t="s">
        <v>438</v>
      </c>
      <c r="R660" s="171"/>
      <c r="S660" s="106" t="s">
        <v>796</v>
      </c>
      <c r="T660" s="171"/>
      <c r="U660" s="171"/>
      <c r="V660" s="172">
        <v>234750</v>
      </c>
      <c r="W660" s="172"/>
      <c r="X660" s="147">
        <f>X661</f>
        <v>235000</v>
      </c>
      <c r="Y660" s="147"/>
      <c r="Z660" s="147">
        <f>Z661</f>
        <v>235000</v>
      </c>
      <c r="AA660" s="147"/>
      <c r="AB660" s="104">
        <f>Z660/235000*100</f>
        <v>100</v>
      </c>
      <c r="AC660" s="104">
        <f t="shared" si="26"/>
        <v>100</v>
      </c>
    </row>
    <row r="661" spans="2:29" ht="23.25" customHeight="1">
      <c r="B661" s="100"/>
      <c r="C661" s="101"/>
      <c r="D661" s="105"/>
      <c r="E661" s="107"/>
      <c r="F661" s="108"/>
      <c r="G661" s="166" t="s">
        <v>797</v>
      </c>
      <c r="H661" s="166"/>
      <c r="I661" s="166"/>
      <c r="J661" s="166"/>
      <c r="K661" s="166"/>
      <c r="L661" s="166"/>
      <c r="M661" s="166"/>
      <c r="N661" s="166"/>
      <c r="O661" s="166"/>
      <c r="P661" s="166"/>
      <c r="Q661" s="157" t="s">
        <v>438</v>
      </c>
      <c r="R661" s="157"/>
      <c r="S661" s="109" t="s">
        <v>798</v>
      </c>
      <c r="T661" s="157"/>
      <c r="U661" s="157"/>
      <c r="V661" s="150">
        <v>234750</v>
      </c>
      <c r="W661" s="150"/>
      <c r="X661" s="145">
        <f>X662+X667</f>
        <v>235000</v>
      </c>
      <c r="Y661" s="145"/>
      <c r="Z661" s="145">
        <f>Z662+Z667</f>
        <v>235000</v>
      </c>
      <c r="AA661" s="145"/>
      <c r="AB661" s="104">
        <f>Z661/235000*100</f>
        <v>100</v>
      </c>
      <c r="AC661" s="104">
        <f t="shared" si="26"/>
        <v>100</v>
      </c>
    </row>
    <row r="662" spans="2:29" ht="34.5" customHeight="1">
      <c r="B662" s="100"/>
      <c r="C662" s="101"/>
      <c r="D662" s="110"/>
      <c r="E662" s="111"/>
      <c r="F662" s="112"/>
      <c r="G662" s="181" t="s">
        <v>799</v>
      </c>
      <c r="H662" s="181"/>
      <c r="I662" s="181"/>
      <c r="J662" s="181"/>
      <c r="K662" s="181"/>
      <c r="L662" s="181"/>
      <c r="M662" s="181"/>
      <c r="N662" s="181"/>
      <c r="O662" s="181"/>
      <c r="P662" s="181"/>
      <c r="Q662" s="160" t="s">
        <v>438</v>
      </c>
      <c r="R662" s="160"/>
      <c r="S662" s="86" t="s">
        <v>800</v>
      </c>
      <c r="T662" s="160"/>
      <c r="U662" s="160"/>
      <c r="V662" s="170">
        <v>190750</v>
      </c>
      <c r="W662" s="170"/>
      <c r="X662" s="149">
        <f>X663+X665</f>
        <v>191000</v>
      </c>
      <c r="Y662" s="149"/>
      <c r="Z662" s="149">
        <f>Z663+Z665</f>
        <v>191000</v>
      </c>
      <c r="AA662" s="149"/>
      <c r="AB662" s="104">
        <f>Z662/191000*100</f>
        <v>100</v>
      </c>
      <c r="AC662" s="104">
        <f t="shared" si="26"/>
        <v>100</v>
      </c>
    </row>
    <row r="663" spans="2:29" ht="23.25" customHeight="1">
      <c r="B663" s="100"/>
      <c r="C663" s="101"/>
      <c r="D663" s="110"/>
      <c r="E663" s="111"/>
      <c r="F663" s="112"/>
      <c r="G663" s="114"/>
      <c r="H663" s="158" t="s">
        <v>779</v>
      </c>
      <c r="I663" s="158"/>
      <c r="J663" s="158"/>
      <c r="K663" s="158"/>
      <c r="L663" s="158"/>
      <c r="M663" s="158"/>
      <c r="N663" s="158"/>
      <c r="O663" s="158"/>
      <c r="P663" s="158"/>
      <c r="Q663" s="152" t="s">
        <v>438</v>
      </c>
      <c r="R663" s="152"/>
      <c r="S663" s="113" t="s">
        <v>800</v>
      </c>
      <c r="T663" s="152" t="s">
        <v>780</v>
      </c>
      <c r="U663" s="152"/>
      <c r="V663" s="169">
        <v>125850</v>
      </c>
      <c r="W663" s="169"/>
      <c r="X663" s="134">
        <f>X664</f>
        <v>126000</v>
      </c>
      <c r="Y663" s="134"/>
      <c r="Z663" s="134">
        <f>Z664</f>
        <v>126000</v>
      </c>
      <c r="AA663" s="134"/>
      <c r="AB663" s="104">
        <f>Z663/126000*100</f>
        <v>100</v>
      </c>
      <c r="AC663" s="104">
        <f t="shared" si="26"/>
        <v>100</v>
      </c>
    </row>
    <row r="664" spans="2:29" ht="23.25" customHeight="1">
      <c r="B664" s="100"/>
      <c r="C664" s="101"/>
      <c r="D664" s="110"/>
      <c r="E664" s="111"/>
      <c r="F664" s="112"/>
      <c r="G664" s="115"/>
      <c r="H664" s="116"/>
      <c r="I664" s="156" t="s">
        <v>781</v>
      </c>
      <c r="J664" s="156"/>
      <c r="K664" s="156"/>
      <c r="L664" s="156"/>
      <c r="M664" s="156"/>
      <c r="N664" s="156"/>
      <c r="O664" s="156"/>
      <c r="P664" s="156"/>
      <c r="Q664" s="162" t="s">
        <v>438</v>
      </c>
      <c r="R664" s="162"/>
      <c r="S664" s="117" t="s">
        <v>800</v>
      </c>
      <c r="T664" s="162" t="s">
        <v>782</v>
      </c>
      <c r="U664" s="162"/>
      <c r="V664" s="167">
        <v>125850</v>
      </c>
      <c r="W664" s="167"/>
      <c r="X664" s="146">
        <v>126000</v>
      </c>
      <c r="Y664" s="146"/>
      <c r="Z664" s="146">
        <v>126000</v>
      </c>
      <c r="AA664" s="146"/>
      <c r="AB664" s="104">
        <f>Z664/126000*100</f>
        <v>100</v>
      </c>
      <c r="AC664" s="104">
        <f t="shared" si="26"/>
        <v>100</v>
      </c>
    </row>
    <row r="665" spans="2:29" ht="23.25" customHeight="1">
      <c r="B665" s="100"/>
      <c r="C665" s="101"/>
      <c r="D665" s="110"/>
      <c r="E665" s="111"/>
      <c r="F665" s="112"/>
      <c r="G665" s="114"/>
      <c r="H665" s="158" t="s">
        <v>411</v>
      </c>
      <c r="I665" s="158"/>
      <c r="J665" s="158"/>
      <c r="K665" s="158"/>
      <c r="L665" s="158"/>
      <c r="M665" s="158"/>
      <c r="N665" s="158"/>
      <c r="O665" s="158"/>
      <c r="P665" s="158"/>
      <c r="Q665" s="152" t="s">
        <v>438</v>
      </c>
      <c r="R665" s="152"/>
      <c r="S665" s="113" t="s">
        <v>800</v>
      </c>
      <c r="T665" s="152" t="s">
        <v>412</v>
      </c>
      <c r="U665" s="152"/>
      <c r="V665" s="169">
        <v>64900</v>
      </c>
      <c r="W665" s="169"/>
      <c r="X665" s="134">
        <f>X666</f>
        <v>65000</v>
      </c>
      <c r="Y665" s="134"/>
      <c r="Z665" s="134">
        <f>Z666</f>
        <v>65000</v>
      </c>
      <c r="AA665" s="134"/>
      <c r="AB665" s="104">
        <f>Z665/65000*100</f>
        <v>100</v>
      </c>
      <c r="AC665" s="104">
        <f t="shared" si="26"/>
        <v>100</v>
      </c>
    </row>
    <row r="666" spans="2:29" ht="15" customHeight="1">
      <c r="B666" s="100"/>
      <c r="C666" s="101"/>
      <c r="D666" s="110"/>
      <c r="E666" s="111"/>
      <c r="F666" s="112"/>
      <c r="G666" s="115"/>
      <c r="H666" s="116"/>
      <c r="I666" s="156" t="s">
        <v>413</v>
      </c>
      <c r="J666" s="156"/>
      <c r="K666" s="156"/>
      <c r="L666" s="156"/>
      <c r="M666" s="156"/>
      <c r="N666" s="156"/>
      <c r="O666" s="156"/>
      <c r="P666" s="156"/>
      <c r="Q666" s="162" t="s">
        <v>438</v>
      </c>
      <c r="R666" s="162"/>
      <c r="S666" s="117" t="s">
        <v>800</v>
      </c>
      <c r="T666" s="162" t="s">
        <v>414</v>
      </c>
      <c r="U666" s="162"/>
      <c r="V666" s="167">
        <v>64900</v>
      </c>
      <c r="W666" s="167"/>
      <c r="X666" s="146">
        <v>65000</v>
      </c>
      <c r="Y666" s="146"/>
      <c r="Z666" s="146">
        <v>65000</v>
      </c>
      <c r="AA666" s="146"/>
      <c r="AB666" s="104">
        <f>Z666/65000*100</f>
        <v>100</v>
      </c>
      <c r="AC666" s="104">
        <f t="shared" si="26"/>
        <v>100</v>
      </c>
    </row>
    <row r="667" spans="2:29" ht="23.25" customHeight="1">
      <c r="B667" s="100"/>
      <c r="C667" s="101"/>
      <c r="D667" s="110"/>
      <c r="E667" s="111"/>
      <c r="F667" s="112"/>
      <c r="G667" s="181" t="s">
        <v>869</v>
      </c>
      <c r="H667" s="181"/>
      <c r="I667" s="181"/>
      <c r="J667" s="181"/>
      <c r="K667" s="181"/>
      <c r="L667" s="181"/>
      <c r="M667" s="181"/>
      <c r="N667" s="181"/>
      <c r="O667" s="181"/>
      <c r="P667" s="181"/>
      <c r="Q667" s="160" t="s">
        <v>438</v>
      </c>
      <c r="R667" s="160"/>
      <c r="S667" s="86" t="s">
        <v>870</v>
      </c>
      <c r="T667" s="160"/>
      <c r="U667" s="160"/>
      <c r="V667" s="170">
        <v>44000</v>
      </c>
      <c r="W667" s="170"/>
      <c r="X667" s="149">
        <f>X668</f>
        <v>44000</v>
      </c>
      <c r="Y667" s="149"/>
      <c r="Z667" s="149">
        <f>Z668</f>
        <v>44000</v>
      </c>
      <c r="AA667" s="149"/>
      <c r="AB667" s="104">
        <f t="shared" si="25"/>
        <v>100</v>
      </c>
      <c r="AC667" s="104">
        <f t="shared" si="26"/>
        <v>100</v>
      </c>
    </row>
    <row r="668" spans="2:29" ht="23.25" customHeight="1">
      <c r="B668" s="100"/>
      <c r="C668" s="101"/>
      <c r="D668" s="110"/>
      <c r="E668" s="111"/>
      <c r="F668" s="112"/>
      <c r="G668" s="114"/>
      <c r="H668" s="158" t="s">
        <v>411</v>
      </c>
      <c r="I668" s="158"/>
      <c r="J668" s="158"/>
      <c r="K668" s="158"/>
      <c r="L668" s="158"/>
      <c r="M668" s="158"/>
      <c r="N668" s="158"/>
      <c r="O668" s="158"/>
      <c r="P668" s="158"/>
      <c r="Q668" s="152" t="s">
        <v>438</v>
      </c>
      <c r="R668" s="152"/>
      <c r="S668" s="113" t="s">
        <v>870</v>
      </c>
      <c r="T668" s="152" t="s">
        <v>412</v>
      </c>
      <c r="U668" s="152"/>
      <c r="V668" s="169">
        <v>44000</v>
      </c>
      <c r="W668" s="169"/>
      <c r="X668" s="134">
        <f>X669</f>
        <v>44000</v>
      </c>
      <c r="Y668" s="134"/>
      <c r="Z668" s="134">
        <f>Z669</f>
        <v>44000</v>
      </c>
      <c r="AA668" s="134"/>
      <c r="AB668" s="104">
        <f t="shared" si="25"/>
        <v>100</v>
      </c>
      <c r="AC668" s="104">
        <f t="shared" si="26"/>
        <v>100</v>
      </c>
    </row>
    <row r="669" spans="2:29" ht="15" customHeight="1">
      <c r="B669" s="100"/>
      <c r="C669" s="101"/>
      <c r="D669" s="110"/>
      <c r="E669" s="111"/>
      <c r="F669" s="112"/>
      <c r="G669" s="115"/>
      <c r="H669" s="116"/>
      <c r="I669" s="156" t="s">
        <v>413</v>
      </c>
      <c r="J669" s="156"/>
      <c r="K669" s="156"/>
      <c r="L669" s="156"/>
      <c r="M669" s="156"/>
      <c r="N669" s="156"/>
      <c r="O669" s="156"/>
      <c r="P669" s="156"/>
      <c r="Q669" s="162" t="s">
        <v>438</v>
      </c>
      <c r="R669" s="162"/>
      <c r="S669" s="117" t="s">
        <v>870</v>
      </c>
      <c r="T669" s="162" t="s">
        <v>414</v>
      </c>
      <c r="U669" s="162"/>
      <c r="V669" s="167">
        <v>44000</v>
      </c>
      <c r="W669" s="167"/>
      <c r="X669" s="146">
        <v>44000</v>
      </c>
      <c r="Y669" s="146"/>
      <c r="Z669" s="146">
        <v>44000</v>
      </c>
      <c r="AA669" s="146"/>
      <c r="AB669" s="104">
        <f t="shared" si="25"/>
        <v>100</v>
      </c>
      <c r="AC669" s="104">
        <f t="shared" si="26"/>
        <v>100</v>
      </c>
    </row>
    <row r="670" spans="2:29" ht="34.5" customHeight="1">
      <c r="B670" s="100"/>
      <c r="C670" s="101"/>
      <c r="D670" s="102"/>
      <c r="E670" s="182" t="s">
        <v>54</v>
      </c>
      <c r="F670" s="182"/>
      <c r="G670" s="182"/>
      <c r="H670" s="182"/>
      <c r="I670" s="182"/>
      <c r="J670" s="182"/>
      <c r="K670" s="182"/>
      <c r="L670" s="182"/>
      <c r="M670" s="182"/>
      <c r="N670" s="182"/>
      <c r="O670" s="182"/>
      <c r="P670" s="182"/>
      <c r="Q670" s="174" t="s">
        <v>438</v>
      </c>
      <c r="R670" s="174"/>
      <c r="S670" s="103" t="s">
        <v>55</v>
      </c>
      <c r="T670" s="174"/>
      <c r="U670" s="174"/>
      <c r="V670" s="151">
        <v>850000</v>
      </c>
      <c r="W670" s="151"/>
      <c r="X670" s="133">
        <f>X671</f>
        <v>850000</v>
      </c>
      <c r="Y670" s="133"/>
      <c r="Z670" s="133">
        <f>Z671</f>
        <v>847000</v>
      </c>
      <c r="AA670" s="133"/>
      <c r="AB670" s="104">
        <f t="shared" si="25"/>
        <v>99.647058823529406</v>
      </c>
      <c r="AC670" s="104">
        <f t="shared" si="26"/>
        <v>99.647058823529406</v>
      </c>
    </row>
    <row r="671" spans="2:29" ht="23.25" customHeight="1">
      <c r="B671" s="100"/>
      <c r="C671" s="101"/>
      <c r="D671" s="105"/>
      <c r="E671" s="107"/>
      <c r="F671" s="108"/>
      <c r="G671" s="166" t="s">
        <v>56</v>
      </c>
      <c r="H671" s="166"/>
      <c r="I671" s="166"/>
      <c r="J671" s="166"/>
      <c r="K671" s="166"/>
      <c r="L671" s="166"/>
      <c r="M671" s="166"/>
      <c r="N671" s="166"/>
      <c r="O671" s="166"/>
      <c r="P671" s="166"/>
      <c r="Q671" s="157" t="s">
        <v>438</v>
      </c>
      <c r="R671" s="157"/>
      <c r="S671" s="109" t="s">
        <v>57</v>
      </c>
      <c r="T671" s="157"/>
      <c r="U671" s="157"/>
      <c r="V671" s="150">
        <v>850000</v>
      </c>
      <c r="W671" s="150"/>
      <c r="X671" s="145">
        <f>X672</f>
        <v>850000</v>
      </c>
      <c r="Y671" s="145"/>
      <c r="Z671" s="145">
        <f>Z672</f>
        <v>847000</v>
      </c>
      <c r="AA671" s="145"/>
      <c r="AB671" s="104">
        <f t="shared" si="25"/>
        <v>99.647058823529406</v>
      </c>
      <c r="AC671" s="104">
        <f t="shared" si="26"/>
        <v>99.647058823529406</v>
      </c>
    </row>
    <row r="672" spans="2:29" ht="23.25" customHeight="1">
      <c r="B672" s="100"/>
      <c r="C672" s="101"/>
      <c r="D672" s="110"/>
      <c r="E672" s="111"/>
      <c r="F672" s="112"/>
      <c r="G672" s="181" t="s">
        <v>58</v>
      </c>
      <c r="H672" s="181"/>
      <c r="I672" s="181"/>
      <c r="J672" s="181"/>
      <c r="K672" s="181"/>
      <c r="L672" s="181"/>
      <c r="M672" s="181"/>
      <c r="N672" s="181"/>
      <c r="O672" s="181"/>
      <c r="P672" s="181"/>
      <c r="Q672" s="160" t="s">
        <v>438</v>
      </c>
      <c r="R672" s="160"/>
      <c r="S672" s="86" t="s">
        <v>59</v>
      </c>
      <c r="T672" s="160"/>
      <c r="U672" s="160"/>
      <c r="V672" s="170">
        <v>850000</v>
      </c>
      <c r="W672" s="170"/>
      <c r="X672" s="149">
        <f>X673+X675</f>
        <v>850000</v>
      </c>
      <c r="Y672" s="149"/>
      <c r="Z672" s="149">
        <f>Z673+Z675</f>
        <v>847000</v>
      </c>
      <c r="AA672" s="149"/>
      <c r="AB672" s="104">
        <f t="shared" si="25"/>
        <v>99.647058823529406</v>
      </c>
      <c r="AC672" s="104">
        <f t="shared" si="26"/>
        <v>99.647058823529406</v>
      </c>
    </row>
    <row r="673" spans="2:29" ht="23.25" customHeight="1">
      <c r="B673" s="100"/>
      <c r="C673" s="101"/>
      <c r="D673" s="110"/>
      <c r="E673" s="111"/>
      <c r="F673" s="112"/>
      <c r="G673" s="114"/>
      <c r="H673" s="158" t="s">
        <v>779</v>
      </c>
      <c r="I673" s="158"/>
      <c r="J673" s="158"/>
      <c r="K673" s="158"/>
      <c r="L673" s="158"/>
      <c r="M673" s="158"/>
      <c r="N673" s="158"/>
      <c r="O673" s="158"/>
      <c r="P673" s="158"/>
      <c r="Q673" s="152" t="s">
        <v>438</v>
      </c>
      <c r="R673" s="152"/>
      <c r="S673" s="113" t="s">
        <v>59</v>
      </c>
      <c r="T673" s="152" t="s">
        <v>780</v>
      </c>
      <c r="U673" s="152"/>
      <c r="V673" s="169">
        <v>250000</v>
      </c>
      <c r="W673" s="169"/>
      <c r="X673" s="134">
        <f>X674</f>
        <v>250000</v>
      </c>
      <c r="Y673" s="134"/>
      <c r="Z673" s="134">
        <f>Z674</f>
        <v>247000</v>
      </c>
      <c r="AA673" s="134"/>
      <c r="AB673" s="104">
        <f t="shared" si="25"/>
        <v>98.8</v>
      </c>
      <c r="AC673" s="104">
        <f t="shared" si="26"/>
        <v>98.8</v>
      </c>
    </row>
    <row r="674" spans="2:29" ht="23.25" customHeight="1">
      <c r="B674" s="100"/>
      <c r="C674" s="101"/>
      <c r="D674" s="110"/>
      <c r="E674" s="111"/>
      <c r="F674" s="112"/>
      <c r="G674" s="115"/>
      <c r="H674" s="116"/>
      <c r="I674" s="156" t="s">
        <v>781</v>
      </c>
      <c r="J674" s="156"/>
      <c r="K674" s="156"/>
      <c r="L674" s="156"/>
      <c r="M674" s="156"/>
      <c r="N674" s="156"/>
      <c r="O674" s="156"/>
      <c r="P674" s="156"/>
      <c r="Q674" s="162" t="s">
        <v>438</v>
      </c>
      <c r="R674" s="162"/>
      <c r="S674" s="117" t="s">
        <v>59</v>
      </c>
      <c r="T674" s="162" t="s">
        <v>782</v>
      </c>
      <c r="U674" s="162"/>
      <c r="V674" s="167">
        <v>250000</v>
      </c>
      <c r="W674" s="167"/>
      <c r="X674" s="146">
        <v>250000</v>
      </c>
      <c r="Y674" s="146"/>
      <c r="Z674" s="146">
        <v>247000</v>
      </c>
      <c r="AA674" s="146"/>
      <c r="AB674" s="104">
        <f t="shared" si="25"/>
        <v>98.8</v>
      </c>
      <c r="AC674" s="104">
        <f t="shared" si="26"/>
        <v>98.8</v>
      </c>
    </row>
    <row r="675" spans="2:29" ht="23.25" customHeight="1">
      <c r="B675" s="100"/>
      <c r="C675" s="101"/>
      <c r="D675" s="110"/>
      <c r="E675" s="111"/>
      <c r="F675" s="112"/>
      <c r="G675" s="114"/>
      <c r="H675" s="158" t="s">
        <v>411</v>
      </c>
      <c r="I675" s="158"/>
      <c r="J675" s="158"/>
      <c r="K675" s="158"/>
      <c r="L675" s="158"/>
      <c r="M675" s="158"/>
      <c r="N675" s="158"/>
      <c r="O675" s="158"/>
      <c r="P675" s="158"/>
      <c r="Q675" s="152" t="s">
        <v>438</v>
      </c>
      <c r="R675" s="152"/>
      <c r="S675" s="113" t="s">
        <v>59</v>
      </c>
      <c r="T675" s="152" t="s">
        <v>412</v>
      </c>
      <c r="U675" s="152"/>
      <c r="V675" s="169">
        <v>600000</v>
      </c>
      <c r="W675" s="169"/>
      <c r="X675" s="134">
        <f>X676</f>
        <v>600000</v>
      </c>
      <c r="Y675" s="134"/>
      <c r="Z675" s="134">
        <f>Z676</f>
        <v>600000</v>
      </c>
      <c r="AA675" s="134"/>
      <c r="AB675" s="104">
        <f t="shared" si="25"/>
        <v>100</v>
      </c>
      <c r="AC675" s="104">
        <f t="shared" si="26"/>
        <v>100</v>
      </c>
    </row>
    <row r="676" spans="2:29" ht="15" customHeight="1">
      <c r="B676" s="100"/>
      <c r="C676" s="101"/>
      <c r="D676" s="110"/>
      <c r="E676" s="111"/>
      <c r="F676" s="112"/>
      <c r="G676" s="115"/>
      <c r="H676" s="116"/>
      <c r="I676" s="156" t="s">
        <v>413</v>
      </c>
      <c r="J676" s="156"/>
      <c r="K676" s="156"/>
      <c r="L676" s="156"/>
      <c r="M676" s="156"/>
      <c r="N676" s="156"/>
      <c r="O676" s="156"/>
      <c r="P676" s="156"/>
      <c r="Q676" s="162" t="s">
        <v>438</v>
      </c>
      <c r="R676" s="162"/>
      <c r="S676" s="117" t="s">
        <v>59</v>
      </c>
      <c r="T676" s="162" t="s">
        <v>414</v>
      </c>
      <c r="U676" s="162"/>
      <c r="V676" s="167">
        <v>600000</v>
      </c>
      <c r="W676" s="167"/>
      <c r="X676" s="146">
        <v>600000</v>
      </c>
      <c r="Y676" s="146"/>
      <c r="Z676" s="146">
        <v>600000</v>
      </c>
      <c r="AA676" s="146"/>
      <c r="AB676" s="104">
        <f t="shared" si="25"/>
        <v>100</v>
      </c>
      <c r="AC676" s="104">
        <f t="shared" si="26"/>
        <v>100</v>
      </c>
    </row>
    <row r="677" spans="2:29" ht="15" customHeight="1">
      <c r="B677" s="100"/>
      <c r="C677" s="101"/>
      <c r="D677" s="102"/>
      <c r="E677" s="182" t="s">
        <v>445</v>
      </c>
      <c r="F677" s="182"/>
      <c r="G677" s="182"/>
      <c r="H677" s="182"/>
      <c r="I677" s="182"/>
      <c r="J677" s="182"/>
      <c r="K677" s="182"/>
      <c r="L677" s="182"/>
      <c r="M677" s="182"/>
      <c r="N677" s="182"/>
      <c r="O677" s="182"/>
      <c r="P677" s="182"/>
      <c r="Q677" s="174" t="s">
        <v>438</v>
      </c>
      <c r="R677" s="174"/>
      <c r="S677" s="103" t="s">
        <v>446</v>
      </c>
      <c r="T677" s="174"/>
      <c r="U677" s="174"/>
      <c r="V677" s="151">
        <v>6215000</v>
      </c>
      <c r="W677" s="151"/>
      <c r="X677" s="133">
        <f>X678</f>
        <v>6215000</v>
      </c>
      <c r="Y677" s="133"/>
      <c r="Z677" s="133">
        <f>Z678</f>
        <v>6189000</v>
      </c>
      <c r="AA677" s="133"/>
      <c r="AB677" s="104">
        <f t="shared" si="25"/>
        <v>99.581657280772333</v>
      </c>
      <c r="AC677" s="104">
        <f t="shared" si="26"/>
        <v>99.581657280772333</v>
      </c>
    </row>
    <row r="678" spans="2:29" ht="34.5" customHeight="1">
      <c r="B678" s="100"/>
      <c r="C678" s="101"/>
      <c r="D678" s="110"/>
      <c r="E678" s="111"/>
      <c r="F678" s="112"/>
      <c r="G678" s="181" t="s">
        <v>60</v>
      </c>
      <c r="H678" s="181"/>
      <c r="I678" s="181"/>
      <c r="J678" s="181"/>
      <c r="K678" s="181"/>
      <c r="L678" s="181"/>
      <c r="M678" s="181"/>
      <c r="N678" s="181"/>
      <c r="O678" s="181"/>
      <c r="P678" s="181"/>
      <c r="Q678" s="160" t="s">
        <v>438</v>
      </c>
      <c r="R678" s="160"/>
      <c r="S678" s="86" t="s">
        <v>61</v>
      </c>
      <c r="T678" s="160"/>
      <c r="U678" s="160"/>
      <c r="V678" s="170">
        <v>6215000</v>
      </c>
      <c r="W678" s="170"/>
      <c r="X678" s="149">
        <f>X679+X681</f>
        <v>6215000</v>
      </c>
      <c r="Y678" s="149"/>
      <c r="Z678" s="149">
        <f>Z679+Z681</f>
        <v>6189000</v>
      </c>
      <c r="AA678" s="149"/>
      <c r="AB678" s="104">
        <f t="shared" si="25"/>
        <v>99.581657280772333</v>
      </c>
      <c r="AC678" s="104">
        <f t="shared" si="26"/>
        <v>99.581657280772333</v>
      </c>
    </row>
    <row r="679" spans="2:29" ht="23.25" customHeight="1">
      <c r="B679" s="100"/>
      <c r="C679" s="101"/>
      <c r="D679" s="110"/>
      <c r="E679" s="111"/>
      <c r="F679" s="112"/>
      <c r="G679" s="114"/>
      <c r="H679" s="158" t="s">
        <v>779</v>
      </c>
      <c r="I679" s="158"/>
      <c r="J679" s="158"/>
      <c r="K679" s="158"/>
      <c r="L679" s="158"/>
      <c r="M679" s="158"/>
      <c r="N679" s="158"/>
      <c r="O679" s="158"/>
      <c r="P679" s="158"/>
      <c r="Q679" s="152" t="s">
        <v>438</v>
      </c>
      <c r="R679" s="152"/>
      <c r="S679" s="113" t="s">
        <v>61</v>
      </c>
      <c r="T679" s="152" t="s">
        <v>780</v>
      </c>
      <c r="U679" s="152"/>
      <c r="V679" s="169">
        <v>4325000</v>
      </c>
      <c r="W679" s="169"/>
      <c r="X679" s="134">
        <f>X680</f>
        <v>4325000</v>
      </c>
      <c r="Y679" s="134"/>
      <c r="Z679" s="134">
        <f>Z680</f>
        <v>4299000</v>
      </c>
      <c r="AA679" s="134"/>
      <c r="AB679" s="104">
        <f t="shared" si="25"/>
        <v>99.398843930635834</v>
      </c>
      <c r="AC679" s="104">
        <f t="shared" si="26"/>
        <v>99.398843930635834</v>
      </c>
    </row>
    <row r="680" spans="2:29" ht="23.25" customHeight="1">
      <c r="B680" s="100"/>
      <c r="C680" s="101"/>
      <c r="D680" s="110"/>
      <c r="E680" s="111"/>
      <c r="F680" s="112"/>
      <c r="G680" s="115"/>
      <c r="H680" s="116"/>
      <c r="I680" s="156" t="s">
        <v>781</v>
      </c>
      <c r="J680" s="156"/>
      <c r="K680" s="156"/>
      <c r="L680" s="156"/>
      <c r="M680" s="156"/>
      <c r="N680" s="156"/>
      <c r="O680" s="156"/>
      <c r="P680" s="156"/>
      <c r="Q680" s="162" t="s">
        <v>438</v>
      </c>
      <c r="R680" s="162"/>
      <c r="S680" s="117" t="s">
        <v>61</v>
      </c>
      <c r="T680" s="162" t="s">
        <v>782</v>
      </c>
      <c r="U680" s="162"/>
      <c r="V680" s="167">
        <v>4325000</v>
      </c>
      <c r="W680" s="167"/>
      <c r="X680" s="146">
        <v>4325000</v>
      </c>
      <c r="Y680" s="146"/>
      <c r="Z680" s="146">
        <v>4299000</v>
      </c>
      <c r="AA680" s="146"/>
      <c r="AB680" s="104">
        <f t="shared" si="25"/>
        <v>99.398843930635834</v>
      </c>
      <c r="AC680" s="104">
        <f t="shared" si="26"/>
        <v>99.398843930635834</v>
      </c>
    </row>
    <row r="681" spans="2:29" ht="23.25" customHeight="1">
      <c r="B681" s="100"/>
      <c r="C681" s="101"/>
      <c r="D681" s="110"/>
      <c r="E681" s="111"/>
      <c r="F681" s="112"/>
      <c r="G681" s="114"/>
      <c r="H681" s="158" t="s">
        <v>411</v>
      </c>
      <c r="I681" s="158"/>
      <c r="J681" s="158"/>
      <c r="K681" s="158"/>
      <c r="L681" s="158"/>
      <c r="M681" s="158"/>
      <c r="N681" s="158"/>
      <c r="O681" s="158"/>
      <c r="P681" s="158"/>
      <c r="Q681" s="152" t="s">
        <v>438</v>
      </c>
      <c r="R681" s="152"/>
      <c r="S681" s="113" t="s">
        <v>61</v>
      </c>
      <c r="T681" s="152" t="s">
        <v>412</v>
      </c>
      <c r="U681" s="152"/>
      <c r="V681" s="169">
        <v>1890000</v>
      </c>
      <c r="W681" s="169"/>
      <c r="X681" s="134">
        <f>X682</f>
        <v>1890000</v>
      </c>
      <c r="Y681" s="134"/>
      <c r="Z681" s="134">
        <f>Z682</f>
        <v>1890000</v>
      </c>
      <c r="AA681" s="134"/>
      <c r="AB681" s="104">
        <f t="shared" si="25"/>
        <v>100</v>
      </c>
      <c r="AC681" s="104">
        <f t="shared" si="26"/>
        <v>100</v>
      </c>
    </row>
    <row r="682" spans="2:29" ht="15" customHeight="1">
      <c r="B682" s="100"/>
      <c r="C682" s="101"/>
      <c r="D682" s="110"/>
      <c r="E682" s="111"/>
      <c r="F682" s="112"/>
      <c r="G682" s="115"/>
      <c r="H682" s="116"/>
      <c r="I682" s="156" t="s">
        <v>413</v>
      </c>
      <c r="J682" s="156"/>
      <c r="K682" s="156"/>
      <c r="L682" s="156"/>
      <c r="M682" s="156"/>
      <c r="N682" s="156"/>
      <c r="O682" s="156"/>
      <c r="P682" s="156"/>
      <c r="Q682" s="162" t="s">
        <v>438</v>
      </c>
      <c r="R682" s="162"/>
      <c r="S682" s="117" t="s">
        <v>61</v>
      </c>
      <c r="T682" s="162" t="s">
        <v>414</v>
      </c>
      <c r="U682" s="162"/>
      <c r="V682" s="167">
        <v>1890000</v>
      </c>
      <c r="W682" s="167"/>
      <c r="X682" s="146">
        <v>1890000</v>
      </c>
      <c r="Y682" s="146"/>
      <c r="Z682" s="146">
        <v>1890000</v>
      </c>
      <c r="AA682" s="146"/>
      <c r="AB682" s="104">
        <f t="shared" si="25"/>
        <v>100</v>
      </c>
      <c r="AC682" s="104">
        <f t="shared" si="26"/>
        <v>100</v>
      </c>
    </row>
    <row r="683" spans="2:29" s="99" customFormat="1" ht="15" customHeight="1">
      <c r="B683" s="97"/>
      <c r="C683" s="165" t="s">
        <v>62</v>
      </c>
      <c r="D683" s="165"/>
      <c r="E683" s="165"/>
      <c r="F683" s="165"/>
      <c r="G683" s="165"/>
      <c r="H683" s="165"/>
      <c r="I683" s="165"/>
      <c r="J683" s="165"/>
      <c r="K683" s="165"/>
      <c r="L683" s="165"/>
      <c r="M683" s="165"/>
      <c r="N683" s="165"/>
      <c r="O683" s="165"/>
      <c r="P683" s="165"/>
      <c r="Q683" s="175" t="s">
        <v>63</v>
      </c>
      <c r="R683" s="175"/>
      <c r="S683" s="96"/>
      <c r="T683" s="175"/>
      <c r="U683" s="175"/>
      <c r="V683" s="151">
        <f>SUM(V684,V776,V791,V797,V806,V811)</f>
        <v>722361203.92999995</v>
      </c>
      <c r="W683" s="151"/>
      <c r="X683" s="151">
        <f>SUM(X684,X776,X791,X797,X806,X811)</f>
        <v>722361000</v>
      </c>
      <c r="Y683" s="151"/>
      <c r="Z683" s="151">
        <f>SUM(Z684,Z776,Z791,Z797,Z806,Z811)</f>
        <v>606226015</v>
      </c>
      <c r="AA683" s="151"/>
      <c r="AB683" s="104">
        <f t="shared" si="25"/>
        <v>83.922836899577732</v>
      </c>
      <c r="AC683" s="104">
        <f t="shared" si="26"/>
        <v>83.922860591864733</v>
      </c>
    </row>
    <row r="684" spans="2:29" ht="24" customHeight="1">
      <c r="B684" s="100"/>
      <c r="C684" s="101"/>
      <c r="D684" s="102"/>
      <c r="E684" s="182" t="s">
        <v>785</v>
      </c>
      <c r="F684" s="182"/>
      <c r="G684" s="182"/>
      <c r="H684" s="182"/>
      <c r="I684" s="182"/>
      <c r="J684" s="182"/>
      <c r="K684" s="182"/>
      <c r="L684" s="182"/>
      <c r="M684" s="182"/>
      <c r="N684" s="182"/>
      <c r="O684" s="182"/>
      <c r="P684" s="182"/>
      <c r="Q684" s="174" t="s">
        <v>63</v>
      </c>
      <c r="R684" s="174"/>
      <c r="S684" s="103" t="s">
        <v>786</v>
      </c>
      <c r="T684" s="174"/>
      <c r="U684" s="174"/>
      <c r="V684" s="151">
        <f>SUM(V685)</f>
        <v>714316490.00999999</v>
      </c>
      <c r="W684" s="151"/>
      <c r="X684" s="133">
        <f>X685</f>
        <v>714316000</v>
      </c>
      <c r="Y684" s="133"/>
      <c r="Z684" s="133">
        <f>Z685</f>
        <v>598235015</v>
      </c>
      <c r="AA684" s="133"/>
      <c r="AB684" s="104">
        <f t="shared" si="25"/>
        <v>83.749293676760146</v>
      </c>
      <c r="AC684" s="104">
        <f t="shared" si="26"/>
        <v>83.749351127512199</v>
      </c>
    </row>
    <row r="685" spans="2:29" ht="21" customHeight="1">
      <c r="B685" s="100"/>
      <c r="C685" s="101"/>
      <c r="D685" s="105"/>
      <c r="E685" s="173" t="s">
        <v>787</v>
      </c>
      <c r="F685" s="173"/>
      <c r="G685" s="173"/>
      <c r="H685" s="173"/>
      <c r="I685" s="173"/>
      <c r="J685" s="173"/>
      <c r="K685" s="173"/>
      <c r="L685" s="173"/>
      <c r="M685" s="173"/>
      <c r="N685" s="173"/>
      <c r="O685" s="173"/>
      <c r="P685" s="173"/>
      <c r="Q685" s="171" t="s">
        <v>63</v>
      </c>
      <c r="R685" s="171"/>
      <c r="S685" s="106" t="s">
        <v>788</v>
      </c>
      <c r="T685" s="171"/>
      <c r="U685" s="171"/>
      <c r="V685" s="172">
        <f>SUM(V686,V693,V730,V750,V766,V772)</f>
        <v>714316490.00999999</v>
      </c>
      <c r="W685" s="172"/>
      <c r="X685" s="147">
        <f>X686+X693+X730+X750+X766+X772</f>
        <v>714316000</v>
      </c>
      <c r="Y685" s="147"/>
      <c r="Z685" s="147">
        <f>Z686+Z693+Z730+Z750+Z766+Z772</f>
        <v>598235015</v>
      </c>
      <c r="AA685" s="147"/>
      <c r="AB685" s="104">
        <f t="shared" si="25"/>
        <v>83.749293676760146</v>
      </c>
      <c r="AC685" s="104">
        <f t="shared" si="26"/>
        <v>83.749351127512199</v>
      </c>
    </row>
    <row r="686" spans="2:29" ht="34.5" customHeight="1">
      <c r="B686" s="100"/>
      <c r="C686" s="101"/>
      <c r="D686" s="105"/>
      <c r="E686" s="107"/>
      <c r="F686" s="108"/>
      <c r="G686" s="166" t="s">
        <v>64</v>
      </c>
      <c r="H686" s="166"/>
      <c r="I686" s="166"/>
      <c r="J686" s="166"/>
      <c r="K686" s="166"/>
      <c r="L686" s="166"/>
      <c r="M686" s="166"/>
      <c r="N686" s="166"/>
      <c r="O686" s="166"/>
      <c r="P686" s="166"/>
      <c r="Q686" s="157" t="s">
        <v>63</v>
      </c>
      <c r="R686" s="157"/>
      <c r="S686" s="109" t="s">
        <v>65</v>
      </c>
      <c r="T686" s="157"/>
      <c r="U686" s="157"/>
      <c r="V686" s="150">
        <v>154784000</v>
      </c>
      <c r="W686" s="150"/>
      <c r="X686" s="145">
        <f>X687+X690</f>
        <v>154784000</v>
      </c>
      <c r="Y686" s="145"/>
      <c r="Z686" s="145">
        <f>Z687+Z690</f>
        <v>52968000</v>
      </c>
      <c r="AA686" s="145"/>
      <c r="AB686" s="104">
        <f t="shared" si="25"/>
        <v>34.220591275584042</v>
      </c>
      <c r="AC686" s="104">
        <f t="shared" si="26"/>
        <v>34.220591275584042</v>
      </c>
    </row>
    <row r="687" spans="2:29" ht="79.5" customHeight="1">
      <c r="B687" s="100"/>
      <c r="C687" s="101"/>
      <c r="D687" s="110"/>
      <c r="E687" s="111"/>
      <c r="F687" s="112"/>
      <c r="G687" s="181" t="s">
        <v>482</v>
      </c>
      <c r="H687" s="181"/>
      <c r="I687" s="181"/>
      <c r="J687" s="181"/>
      <c r="K687" s="181"/>
      <c r="L687" s="181"/>
      <c r="M687" s="181"/>
      <c r="N687" s="181"/>
      <c r="O687" s="181"/>
      <c r="P687" s="181"/>
      <c r="Q687" s="160" t="s">
        <v>63</v>
      </c>
      <c r="R687" s="160"/>
      <c r="S687" s="86" t="s">
        <v>483</v>
      </c>
      <c r="T687" s="160"/>
      <c r="U687" s="160"/>
      <c r="V687" s="170">
        <v>143023000</v>
      </c>
      <c r="W687" s="170"/>
      <c r="X687" s="149">
        <f>X688</f>
        <v>143023000</v>
      </c>
      <c r="Y687" s="149"/>
      <c r="Z687" s="149">
        <f>Z688</f>
        <v>46747000</v>
      </c>
      <c r="AA687" s="149"/>
      <c r="AB687" s="104">
        <f t="shared" si="25"/>
        <v>32.684952769834226</v>
      </c>
      <c r="AC687" s="104">
        <f t="shared" si="26"/>
        <v>32.684952769834226</v>
      </c>
    </row>
    <row r="688" spans="2:29" ht="23.25" customHeight="1">
      <c r="B688" s="100"/>
      <c r="C688" s="101"/>
      <c r="D688" s="110"/>
      <c r="E688" s="111"/>
      <c r="F688" s="112"/>
      <c r="G688" s="114"/>
      <c r="H688" s="158" t="s">
        <v>887</v>
      </c>
      <c r="I688" s="158"/>
      <c r="J688" s="158"/>
      <c r="K688" s="158"/>
      <c r="L688" s="158"/>
      <c r="M688" s="158"/>
      <c r="N688" s="158"/>
      <c r="O688" s="158"/>
      <c r="P688" s="158"/>
      <c r="Q688" s="152" t="s">
        <v>63</v>
      </c>
      <c r="R688" s="152"/>
      <c r="S688" s="113" t="s">
        <v>483</v>
      </c>
      <c r="T688" s="152" t="s">
        <v>888</v>
      </c>
      <c r="U688" s="152"/>
      <c r="V688" s="169">
        <v>143023000</v>
      </c>
      <c r="W688" s="169"/>
      <c r="X688" s="134">
        <f>X689</f>
        <v>143023000</v>
      </c>
      <c r="Y688" s="134"/>
      <c r="Z688" s="134">
        <f>Z689</f>
        <v>46747000</v>
      </c>
      <c r="AA688" s="134"/>
      <c r="AB688" s="104">
        <f t="shared" si="25"/>
        <v>32.684952769834226</v>
      </c>
      <c r="AC688" s="104">
        <f t="shared" si="26"/>
        <v>32.684952769834226</v>
      </c>
    </row>
    <row r="689" spans="2:29" ht="15" customHeight="1">
      <c r="B689" s="100"/>
      <c r="C689" s="101"/>
      <c r="D689" s="110"/>
      <c r="E689" s="111"/>
      <c r="F689" s="112"/>
      <c r="G689" s="115"/>
      <c r="H689" s="116"/>
      <c r="I689" s="156" t="s">
        <v>669</v>
      </c>
      <c r="J689" s="156"/>
      <c r="K689" s="156"/>
      <c r="L689" s="156"/>
      <c r="M689" s="156"/>
      <c r="N689" s="156"/>
      <c r="O689" s="156"/>
      <c r="P689" s="156"/>
      <c r="Q689" s="162" t="s">
        <v>63</v>
      </c>
      <c r="R689" s="162"/>
      <c r="S689" s="117" t="s">
        <v>483</v>
      </c>
      <c r="T689" s="162" t="s">
        <v>670</v>
      </c>
      <c r="U689" s="162"/>
      <c r="V689" s="167">
        <v>143023000</v>
      </c>
      <c r="W689" s="167"/>
      <c r="X689" s="146">
        <v>143023000</v>
      </c>
      <c r="Y689" s="146"/>
      <c r="Z689" s="146">
        <v>46747000</v>
      </c>
      <c r="AA689" s="146"/>
      <c r="AB689" s="104">
        <f t="shared" si="25"/>
        <v>32.684952769834226</v>
      </c>
      <c r="AC689" s="104">
        <f t="shared" si="26"/>
        <v>32.684952769834226</v>
      </c>
    </row>
    <row r="690" spans="2:29" ht="45.75" customHeight="1">
      <c r="B690" s="100"/>
      <c r="C690" s="101"/>
      <c r="D690" s="110"/>
      <c r="E690" s="111"/>
      <c r="F690" s="112"/>
      <c r="G690" s="181" t="s">
        <v>484</v>
      </c>
      <c r="H690" s="181"/>
      <c r="I690" s="181"/>
      <c r="J690" s="181"/>
      <c r="K690" s="181"/>
      <c r="L690" s="181"/>
      <c r="M690" s="181"/>
      <c r="N690" s="181"/>
      <c r="O690" s="181"/>
      <c r="P690" s="181"/>
      <c r="Q690" s="160" t="s">
        <v>63</v>
      </c>
      <c r="R690" s="160"/>
      <c r="S690" s="86" t="s">
        <v>485</v>
      </c>
      <c r="T690" s="160"/>
      <c r="U690" s="160"/>
      <c r="V690" s="170">
        <v>11761000</v>
      </c>
      <c r="W690" s="170"/>
      <c r="X690" s="149">
        <f>X691</f>
        <v>11761000</v>
      </c>
      <c r="Y690" s="149"/>
      <c r="Z690" s="149">
        <f>Z691</f>
        <v>6221000</v>
      </c>
      <c r="AA690" s="149"/>
      <c r="AB690" s="104">
        <f t="shared" si="25"/>
        <v>52.895161976022443</v>
      </c>
      <c r="AC690" s="104">
        <f t="shared" si="26"/>
        <v>52.895161976022443</v>
      </c>
    </row>
    <row r="691" spans="2:29" ht="23.25" customHeight="1">
      <c r="B691" s="100"/>
      <c r="C691" s="101"/>
      <c r="D691" s="110"/>
      <c r="E691" s="111"/>
      <c r="F691" s="112"/>
      <c r="G691" s="114"/>
      <c r="H691" s="158" t="s">
        <v>887</v>
      </c>
      <c r="I691" s="158"/>
      <c r="J691" s="158"/>
      <c r="K691" s="158"/>
      <c r="L691" s="158"/>
      <c r="M691" s="158"/>
      <c r="N691" s="158"/>
      <c r="O691" s="158"/>
      <c r="P691" s="158"/>
      <c r="Q691" s="152" t="s">
        <v>63</v>
      </c>
      <c r="R691" s="152"/>
      <c r="S691" s="113" t="s">
        <v>485</v>
      </c>
      <c r="T691" s="152" t="s">
        <v>888</v>
      </c>
      <c r="U691" s="152"/>
      <c r="V691" s="169">
        <v>11761000</v>
      </c>
      <c r="W691" s="169"/>
      <c r="X691" s="134">
        <f>X692</f>
        <v>11761000</v>
      </c>
      <c r="Y691" s="134"/>
      <c r="Z691" s="134">
        <f>Z692</f>
        <v>6221000</v>
      </c>
      <c r="AA691" s="134"/>
      <c r="AB691" s="104">
        <f t="shared" si="25"/>
        <v>52.895161976022443</v>
      </c>
      <c r="AC691" s="104">
        <f t="shared" si="26"/>
        <v>52.895161976022443</v>
      </c>
    </row>
    <row r="692" spans="2:29" ht="15" customHeight="1">
      <c r="B692" s="100"/>
      <c r="C692" s="101"/>
      <c r="D692" s="110"/>
      <c r="E692" s="111"/>
      <c r="F692" s="112"/>
      <c r="G692" s="115"/>
      <c r="H692" s="116"/>
      <c r="I692" s="156" t="s">
        <v>669</v>
      </c>
      <c r="J692" s="156"/>
      <c r="K692" s="156"/>
      <c r="L692" s="156"/>
      <c r="M692" s="156"/>
      <c r="N692" s="156"/>
      <c r="O692" s="156"/>
      <c r="P692" s="156"/>
      <c r="Q692" s="162" t="s">
        <v>63</v>
      </c>
      <c r="R692" s="162"/>
      <c r="S692" s="117" t="s">
        <v>485</v>
      </c>
      <c r="T692" s="162" t="s">
        <v>670</v>
      </c>
      <c r="U692" s="162"/>
      <c r="V692" s="167">
        <v>11761000</v>
      </c>
      <c r="W692" s="167"/>
      <c r="X692" s="146">
        <v>11761000</v>
      </c>
      <c r="Y692" s="146"/>
      <c r="Z692" s="146">
        <v>6221000</v>
      </c>
      <c r="AA692" s="146"/>
      <c r="AB692" s="104">
        <f t="shared" si="25"/>
        <v>52.895161976022443</v>
      </c>
      <c r="AC692" s="104">
        <f t="shared" si="26"/>
        <v>52.895161976022443</v>
      </c>
    </row>
    <row r="693" spans="2:29" ht="23.25" customHeight="1">
      <c r="B693" s="100"/>
      <c r="C693" s="101"/>
      <c r="D693" s="105"/>
      <c r="E693" s="107"/>
      <c r="F693" s="108"/>
      <c r="G693" s="166" t="s">
        <v>486</v>
      </c>
      <c r="H693" s="166"/>
      <c r="I693" s="166"/>
      <c r="J693" s="166"/>
      <c r="K693" s="166"/>
      <c r="L693" s="166"/>
      <c r="M693" s="166"/>
      <c r="N693" s="166"/>
      <c r="O693" s="166"/>
      <c r="P693" s="166"/>
      <c r="Q693" s="157" t="s">
        <v>63</v>
      </c>
      <c r="R693" s="157"/>
      <c r="S693" s="109" t="s">
        <v>487</v>
      </c>
      <c r="T693" s="157"/>
      <c r="U693" s="157"/>
      <c r="V693" s="150">
        <f>SUM(V694,V699,V702,V711,V714,V717,V724,V727)</f>
        <v>512154230.98000002</v>
      </c>
      <c r="W693" s="150"/>
      <c r="X693" s="145">
        <v>512154000</v>
      </c>
      <c r="Y693" s="145"/>
      <c r="Z693" s="145">
        <f>Z694+Z699+Z702+Z711+Z714+Z717+Z724+Z727</f>
        <v>500747000</v>
      </c>
      <c r="AA693" s="145"/>
      <c r="AB693" s="104">
        <f t="shared" si="25"/>
        <v>97.772696135269172</v>
      </c>
      <c r="AC693" s="104">
        <f t="shared" si="26"/>
        <v>97.772740230477552</v>
      </c>
    </row>
    <row r="694" spans="2:29" ht="23.25" customHeight="1">
      <c r="B694" s="100"/>
      <c r="C694" s="101"/>
      <c r="D694" s="110"/>
      <c r="E694" s="111"/>
      <c r="F694" s="112"/>
      <c r="G694" s="181" t="s">
        <v>488</v>
      </c>
      <c r="H694" s="181"/>
      <c r="I694" s="181"/>
      <c r="J694" s="181"/>
      <c r="K694" s="181"/>
      <c r="L694" s="181"/>
      <c r="M694" s="181"/>
      <c r="N694" s="181"/>
      <c r="O694" s="181"/>
      <c r="P694" s="181"/>
      <c r="Q694" s="160" t="s">
        <v>63</v>
      </c>
      <c r="R694" s="160"/>
      <c r="S694" s="86" t="s">
        <v>489</v>
      </c>
      <c r="T694" s="160"/>
      <c r="U694" s="160"/>
      <c r="V694" s="170">
        <v>9499669.4900000002</v>
      </c>
      <c r="W694" s="170"/>
      <c r="X694" s="149">
        <f>X695+X697</f>
        <v>9500000</v>
      </c>
      <c r="Y694" s="149"/>
      <c r="Z694" s="149">
        <f>Z695+Z697</f>
        <v>4834000</v>
      </c>
      <c r="AA694" s="149"/>
      <c r="AB694" s="104">
        <f t="shared" si="25"/>
        <v>50.885980876372571</v>
      </c>
      <c r="AC694" s="104">
        <f t="shared" si="26"/>
        <v>50.88421052631579</v>
      </c>
    </row>
    <row r="695" spans="2:29" ht="23.25" customHeight="1">
      <c r="B695" s="100"/>
      <c r="C695" s="101"/>
      <c r="D695" s="110"/>
      <c r="E695" s="111"/>
      <c r="F695" s="112"/>
      <c r="G695" s="114"/>
      <c r="H695" s="158" t="s">
        <v>779</v>
      </c>
      <c r="I695" s="158"/>
      <c r="J695" s="158"/>
      <c r="K695" s="158"/>
      <c r="L695" s="158"/>
      <c r="M695" s="158"/>
      <c r="N695" s="158"/>
      <c r="O695" s="158"/>
      <c r="P695" s="158"/>
      <c r="Q695" s="152" t="s">
        <v>63</v>
      </c>
      <c r="R695" s="152"/>
      <c r="S695" s="113" t="s">
        <v>489</v>
      </c>
      <c r="T695" s="152" t="s">
        <v>780</v>
      </c>
      <c r="U695" s="152"/>
      <c r="V695" s="169">
        <v>5932663.0599999996</v>
      </c>
      <c r="W695" s="169"/>
      <c r="X695" s="134">
        <f>X696</f>
        <v>5933000</v>
      </c>
      <c r="Y695" s="134"/>
      <c r="Z695" s="134">
        <f>Z696</f>
        <v>2910000</v>
      </c>
      <c r="AA695" s="134"/>
      <c r="AB695" s="104">
        <f>Z695/5933000*100</f>
        <v>49.047699308949944</v>
      </c>
      <c r="AC695" s="104">
        <f t="shared" si="26"/>
        <v>49.047699308949944</v>
      </c>
    </row>
    <row r="696" spans="2:29" ht="23.25" customHeight="1">
      <c r="B696" s="100"/>
      <c r="C696" s="101"/>
      <c r="D696" s="110"/>
      <c r="E696" s="111"/>
      <c r="F696" s="112"/>
      <c r="G696" s="115"/>
      <c r="H696" s="116"/>
      <c r="I696" s="156" t="s">
        <v>781</v>
      </c>
      <c r="J696" s="156"/>
      <c r="K696" s="156"/>
      <c r="L696" s="156"/>
      <c r="M696" s="156"/>
      <c r="N696" s="156"/>
      <c r="O696" s="156"/>
      <c r="P696" s="156"/>
      <c r="Q696" s="162" t="s">
        <v>63</v>
      </c>
      <c r="R696" s="162"/>
      <c r="S696" s="117" t="s">
        <v>489</v>
      </c>
      <c r="T696" s="162" t="s">
        <v>782</v>
      </c>
      <c r="U696" s="162"/>
      <c r="V696" s="167">
        <v>5932663.0599999996</v>
      </c>
      <c r="W696" s="167"/>
      <c r="X696" s="146">
        <v>5933000</v>
      </c>
      <c r="Y696" s="146"/>
      <c r="Z696" s="146">
        <v>2910000</v>
      </c>
      <c r="AA696" s="146"/>
      <c r="AB696" s="104">
        <f>Z696/5933000*100</f>
        <v>49.047699308949944</v>
      </c>
      <c r="AC696" s="104">
        <f t="shared" si="26"/>
        <v>49.047699308949944</v>
      </c>
    </row>
    <row r="697" spans="2:29" ht="23.25" customHeight="1">
      <c r="B697" s="100"/>
      <c r="C697" s="101"/>
      <c r="D697" s="110"/>
      <c r="E697" s="111"/>
      <c r="F697" s="112"/>
      <c r="G697" s="114"/>
      <c r="H697" s="158" t="s">
        <v>411</v>
      </c>
      <c r="I697" s="158"/>
      <c r="J697" s="158"/>
      <c r="K697" s="158"/>
      <c r="L697" s="158"/>
      <c r="M697" s="158"/>
      <c r="N697" s="158"/>
      <c r="O697" s="158"/>
      <c r="P697" s="158"/>
      <c r="Q697" s="152" t="s">
        <v>63</v>
      </c>
      <c r="R697" s="152"/>
      <c r="S697" s="113" t="s">
        <v>489</v>
      </c>
      <c r="T697" s="152" t="s">
        <v>412</v>
      </c>
      <c r="U697" s="152"/>
      <c r="V697" s="169">
        <v>3567006.43</v>
      </c>
      <c r="W697" s="169"/>
      <c r="X697" s="134">
        <f>X698</f>
        <v>3567000</v>
      </c>
      <c r="Y697" s="134"/>
      <c r="Z697" s="134">
        <f>Z698</f>
        <v>1924000</v>
      </c>
      <c r="AA697" s="134"/>
      <c r="AB697" s="104">
        <f t="shared" si="25"/>
        <v>53.938786984468656</v>
      </c>
      <c r="AC697" s="104">
        <f t="shared" si="26"/>
        <v>53.93888421642837</v>
      </c>
    </row>
    <row r="698" spans="2:29" ht="15" customHeight="1">
      <c r="B698" s="100"/>
      <c r="C698" s="101"/>
      <c r="D698" s="110"/>
      <c r="E698" s="111"/>
      <c r="F698" s="112"/>
      <c r="G698" s="115"/>
      <c r="H698" s="116"/>
      <c r="I698" s="156" t="s">
        <v>413</v>
      </c>
      <c r="J698" s="156"/>
      <c r="K698" s="156"/>
      <c r="L698" s="156"/>
      <c r="M698" s="156"/>
      <c r="N698" s="156"/>
      <c r="O698" s="156"/>
      <c r="P698" s="156"/>
      <c r="Q698" s="162" t="s">
        <v>63</v>
      </c>
      <c r="R698" s="162"/>
      <c r="S698" s="117" t="s">
        <v>489</v>
      </c>
      <c r="T698" s="162" t="s">
        <v>414</v>
      </c>
      <c r="U698" s="162"/>
      <c r="V698" s="167">
        <v>3567006.43</v>
      </c>
      <c r="W698" s="167"/>
      <c r="X698" s="146">
        <v>3567000</v>
      </c>
      <c r="Y698" s="146"/>
      <c r="Z698" s="146">
        <v>1924000</v>
      </c>
      <c r="AA698" s="146"/>
      <c r="AB698" s="104">
        <f t="shared" si="25"/>
        <v>53.938786984468656</v>
      </c>
      <c r="AC698" s="104">
        <f t="shared" si="26"/>
        <v>53.93888421642837</v>
      </c>
    </row>
    <row r="699" spans="2:29" ht="15" customHeight="1">
      <c r="B699" s="100"/>
      <c r="C699" s="101"/>
      <c r="D699" s="110"/>
      <c r="E699" s="111"/>
      <c r="F699" s="112"/>
      <c r="G699" s="181" t="s">
        <v>490</v>
      </c>
      <c r="H699" s="181"/>
      <c r="I699" s="181"/>
      <c r="J699" s="181"/>
      <c r="K699" s="181"/>
      <c r="L699" s="181"/>
      <c r="M699" s="181"/>
      <c r="N699" s="181"/>
      <c r="O699" s="181"/>
      <c r="P699" s="181"/>
      <c r="Q699" s="160" t="s">
        <v>63</v>
      </c>
      <c r="R699" s="160"/>
      <c r="S699" s="86" t="s">
        <v>491</v>
      </c>
      <c r="T699" s="160"/>
      <c r="U699" s="160"/>
      <c r="V699" s="170">
        <v>100000</v>
      </c>
      <c r="W699" s="170"/>
      <c r="X699" s="149">
        <f>X700</f>
        <v>100000</v>
      </c>
      <c r="Y699" s="149"/>
      <c r="Z699" s="149">
        <f>Z700</f>
        <v>77000</v>
      </c>
      <c r="AA699" s="149"/>
      <c r="AB699" s="104">
        <f t="shared" si="25"/>
        <v>77</v>
      </c>
      <c r="AC699" s="104">
        <f t="shared" si="26"/>
        <v>77</v>
      </c>
    </row>
    <row r="700" spans="2:29" ht="23.25" customHeight="1">
      <c r="B700" s="100"/>
      <c r="C700" s="101"/>
      <c r="D700" s="110"/>
      <c r="E700" s="111"/>
      <c r="F700" s="112"/>
      <c r="G700" s="114"/>
      <c r="H700" s="158" t="s">
        <v>411</v>
      </c>
      <c r="I700" s="158"/>
      <c r="J700" s="158"/>
      <c r="K700" s="158"/>
      <c r="L700" s="158"/>
      <c r="M700" s="158"/>
      <c r="N700" s="158"/>
      <c r="O700" s="158"/>
      <c r="P700" s="158"/>
      <c r="Q700" s="152" t="s">
        <v>63</v>
      </c>
      <c r="R700" s="152"/>
      <c r="S700" s="113" t="s">
        <v>491</v>
      </c>
      <c r="T700" s="152" t="s">
        <v>412</v>
      </c>
      <c r="U700" s="152"/>
      <c r="V700" s="169">
        <v>100000</v>
      </c>
      <c r="W700" s="169"/>
      <c r="X700" s="134">
        <f>X701</f>
        <v>100000</v>
      </c>
      <c r="Y700" s="134"/>
      <c r="Z700" s="134">
        <f>Z701</f>
        <v>77000</v>
      </c>
      <c r="AA700" s="134"/>
      <c r="AB700" s="104">
        <f t="shared" si="25"/>
        <v>77</v>
      </c>
      <c r="AC700" s="104">
        <f t="shared" si="26"/>
        <v>77</v>
      </c>
    </row>
    <row r="701" spans="2:29" ht="15" customHeight="1">
      <c r="B701" s="100"/>
      <c r="C701" s="101"/>
      <c r="D701" s="110"/>
      <c r="E701" s="111"/>
      <c r="F701" s="112"/>
      <c r="G701" s="115"/>
      <c r="H701" s="116"/>
      <c r="I701" s="156" t="s">
        <v>413</v>
      </c>
      <c r="J701" s="156"/>
      <c r="K701" s="156"/>
      <c r="L701" s="156"/>
      <c r="M701" s="156"/>
      <c r="N701" s="156"/>
      <c r="O701" s="156"/>
      <c r="P701" s="156"/>
      <c r="Q701" s="162" t="s">
        <v>63</v>
      </c>
      <c r="R701" s="162"/>
      <c r="S701" s="117" t="s">
        <v>491</v>
      </c>
      <c r="T701" s="162" t="s">
        <v>414</v>
      </c>
      <c r="U701" s="162"/>
      <c r="V701" s="167">
        <v>100000</v>
      </c>
      <c r="W701" s="167"/>
      <c r="X701" s="146">
        <v>100000</v>
      </c>
      <c r="Y701" s="146"/>
      <c r="Z701" s="146">
        <v>77000</v>
      </c>
      <c r="AA701" s="146"/>
      <c r="AB701" s="104">
        <f t="shared" si="25"/>
        <v>77</v>
      </c>
      <c r="AC701" s="104">
        <f t="shared" si="26"/>
        <v>77</v>
      </c>
    </row>
    <row r="702" spans="2:29" ht="23.25" customHeight="1">
      <c r="B702" s="100"/>
      <c r="C702" s="101"/>
      <c r="D702" s="110"/>
      <c r="E702" s="111"/>
      <c r="F702" s="112"/>
      <c r="G702" s="181" t="s">
        <v>409</v>
      </c>
      <c r="H702" s="181"/>
      <c r="I702" s="181"/>
      <c r="J702" s="181"/>
      <c r="K702" s="181"/>
      <c r="L702" s="181"/>
      <c r="M702" s="181"/>
      <c r="N702" s="181"/>
      <c r="O702" s="181"/>
      <c r="P702" s="181"/>
      <c r="Q702" s="160" t="s">
        <v>63</v>
      </c>
      <c r="R702" s="160"/>
      <c r="S702" s="86" t="s">
        <v>492</v>
      </c>
      <c r="T702" s="160"/>
      <c r="U702" s="160"/>
      <c r="V702" s="170">
        <v>73223914.290000007</v>
      </c>
      <c r="W702" s="170"/>
      <c r="X702" s="149">
        <f>X703+X705+X707+X709</f>
        <v>73224000</v>
      </c>
      <c r="Y702" s="149"/>
      <c r="Z702" s="149">
        <f>Z703+Z705+Z707+Z709</f>
        <v>67411000</v>
      </c>
      <c r="AA702" s="149"/>
      <c r="AB702" s="104">
        <f t="shared" si="25"/>
        <v>92.061453766349857</v>
      </c>
      <c r="AC702" s="104">
        <f t="shared" si="26"/>
        <v>92.061346006773732</v>
      </c>
    </row>
    <row r="703" spans="2:29" ht="45.75" customHeight="1">
      <c r="B703" s="100"/>
      <c r="C703" s="101"/>
      <c r="D703" s="110"/>
      <c r="E703" s="111"/>
      <c r="F703" s="112"/>
      <c r="G703" s="114"/>
      <c r="H703" s="158" t="s">
        <v>769</v>
      </c>
      <c r="I703" s="158"/>
      <c r="J703" s="158"/>
      <c r="K703" s="158"/>
      <c r="L703" s="158"/>
      <c r="M703" s="158"/>
      <c r="N703" s="158"/>
      <c r="O703" s="158"/>
      <c r="P703" s="158"/>
      <c r="Q703" s="152" t="s">
        <v>63</v>
      </c>
      <c r="R703" s="152"/>
      <c r="S703" s="113" t="s">
        <v>492</v>
      </c>
      <c r="T703" s="152" t="s">
        <v>770</v>
      </c>
      <c r="U703" s="152"/>
      <c r="V703" s="169">
        <v>11627987.17</v>
      </c>
      <c r="W703" s="169"/>
      <c r="X703" s="134">
        <f>X704</f>
        <v>11628000</v>
      </c>
      <c r="Y703" s="134"/>
      <c r="Z703" s="134">
        <f>Z704</f>
        <v>9747000</v>
      </c>
      <c r="AA703" s="134"/>
      <c r="AB703" s="104">
        <f t="shared" si="25"/>
        <v>83.823621900332739</v>
      </c>
      <c r="AC703" s="104">
        <f t="shared" si="26"/>
        <v>83.82352941176471</v>
      </c>
    </row>
    <row r="704" spans="2:29" ht="15" customHeight="1">
      <c r="B704" s="100"/>
      <c r="C704" s="101"/>
      <c r="D704" s="110"/>
      <c r="E704" s="111"/>
      <c r="F704" s="112"/>
      <c r="G704" s="115"/>
      <c r="H704" s="116"/>
      <c r="I704" s="156" t="s">
        <v>903</v>
      </c>
      <c r="J704" s="156"/>
      <c r="K704" s="156"/>
      <c r="L704" s="156"/>
      <c r="M704" s="156"/>
      <c r="N704" s="156"/>
      <c r="O704" s="156"/>
      <c r="P704" s="156"/>
      <c r="Q704" s="162" t="s">
        <v>63</v>
      </c>
      <c r="R704" s="162"/>
      <c r="S704" s="117" t="s">
        <v>492</v>
      </c>
      <c r="T704" s="162" t="s">
        <v>904</v>
      </c>
      <c r="U704" s="162"/>
      <c r="V704" s="167">
        <v>11627987.17</v>
      </c>
      <c r="W704" s="167"/>
      <c r="X704" s="146">
        <v>11628000</v>
      </c>
      <c r="Y704" s="146"/>
      <c r="Z704" s="146">
        <v>9747000</v>
      </c>
      <c r="AA704" s="146"/>
      <c r="AB704" s="104">
        <f t="shared" si="25"/>
        <v>83.823621900332739</v>
      </c>
      <c r="AC704" s="104">
        <f t="shared" si="26"/>
        <v>83.82352941176471</v>
      </c>
    </row>
    <row r="705" spans="2:29" ht="23.25" customHeight="1">
      <c r="B705" s="100"/>
      <c r="C705" s="101"/>
      <c r="D705" s="110"/>
      <c r="E705" s="111"/>
      <c r="F705" s="112"/>
      <c r="G705" s="114"/>
      <c r="H705" s="158" t="s">
        <v>779</v>
      </c>
      <c r="I705" s="158"/>
      <c r="J705" s="158"/>
      <c r="K705" s="158"/>
      <c r="L705" s="158"/>
      <c r="M705" s="158"/>
      <c r="N705" s="158"/>
      <c r="O705" s="158"/>
      <c r="P705" s="158"/>
      <c r="Q705" s="152" t="s">
        <v>63</v>
      </c>
      <c r="R705" s="152"/>
      <c r="S705" s="113" t="s">
        <v>492</v>
      </c>
      <c r="T705" s="152" t="s">
        <v>780</v>
      </c>
      <c r="U705" s="152"/>
      <c r="V705" s="169">
        <v>36586041.539999999</v>
      </c>
      <c r="W705" s="169"/>
      <c r="X705" s="134">
        <f>X706</f>
        <v>36586000</v>
      </c>
      <c r="Y705" s="134"/>
      <c r="Z705" s="134">
        <f>Z706</f>
        <v>33615000</v>
      </c>
      <c r="AA705" s="134"/>
      <c r="AB705" s="104">
        <f t="shared" si="25"/>
        <v>91.87930310320202</v>
      </c>
      <c r="AC705" s="104">
        <f t="shared" si="26"/>
        <v>91.879407423604647</v>
      </c>
    </row>
    <row r="706" spans="2:29" ht="23.25" customHeight="1">
      <c r="B706" s="100"/>
      <c r="C706" s="101"/>
      <c r="D706" s="110"/>
      <c r="E706" s="111"/>
      <c r="F706" s="112"/>
      <c r="G706" s="115"/>
      <c r="H706" s="116"/>
      <c r="I706" s="156" t="s">
        <v>781</v>
      </c>
      <c r="J706" s="156"/>
      <c r="K706" s="156"/>
      <c r="L706" s="156"/>
      <c r="M706" s="156"/>
      <c r="N706" s="156"/>
      <c r="O706" s="156"/>
      <c r="P706" s="156"/>
      <c r="Q706" s="162" t="s">
        <v>63</v>
      </c>
      <c r="R706" s="162"/>
      <c r="S706" s="117" t="s">
        <v>492</v>
      </c>
      <c r="T706" s="162" t="s">
        <v>782</v>
      </c>
      <c r="U706" s="162"/>
      <c r="V706" s="167">
        <v>36586041.539999999</v>
      </c>
      <c r="W706" s="167"/>
      <c r="X706" s="146">
        <v>36586000</v>
      </c>
      <c r="Y706" s="146"/>
      <c r="Z706" s="146">
        <v>33615000</v>
      </c>
      <c r="AA706" s="146"/>
      <c r="AB706" s="104">
        <f t="shared" si="25"/>
        <v>91.87930310320202</v>
      </c>
      <c r="AC706" s="104">
        <f t="shared" si="26"/>
        <v>91.879407423604647</v>
      </c>
    </row>
    <row r="707" spans="2:29" ht="23.25" customHeight="1">
      <c r="B707" s="100"/>
      <c r="C707" s="101"/>
      <c r="D707" s="110"/>
      <c r="E707" s="111"/>
      <c r="F707" s="112"/>
      <c r="G707" s="114"/>
      <c r="H707" s="158" t="s">
        <v>411</v>
      </c>
      <c r="I707" s="158"/>
      <c r="J707" s="158"/>
      <c r="K707" s="158"/>
      <c r="L707" s="158"/>
      <c r="M707" s="158"/>
      <c r="N707" s="158"/>
      <c r="O707" s="158"/>
      <c r="P707" s="158"/>
      <c r="Q707" s="152" t="s">
        <v>63</v>
      </c>
      <c r="R707" s="152"/>
      <c r="S707" s="113" t="s">
        <v>492</v>
      </c>
      <c r="T707" s="152" t="s">
        <v>412</v>
      </c>
      <c r="U707" s="152"/>
      <c r="V707" s="169">
        <v>18213159.100000001</v>
      </c>
      <c r="W707" s="169"/>
      <c r="X707" s="134">
        <f>X708</f>
        <v>18213000</v>
      </c>
      <c r="Y707" s="134"/>
      <c r="Z707" s="134">
        <f>Z708</f>
        <v>17253000</v>
      </c>
      <c r="AA707" s="134"/>
      <c r="AB707" s="104">
        <f t="shared" si="25"/>
        <v>94.728212196861548</v>
      </c>
      <c r="AC707" s="104">
        <f t="shared" si="26"/>
        <v>94.729039696919784</v>
      </c>
    </row>
    <row r="708" spans="2:29" ht="15" customHeight="1">
      <c r="B708" s="100"/>
      <c r="C708" s="101"/>
      <c r="D708" s="110"/>
      <c r="E708" s="111"/>
      <c r="F708" s="112"/>
      <c r="G708" s="115"/>
      <c r="H708" s="116"/>
      <c r="I708" s="156" t="s">
        <v>413</v>
      </c>
      <c r="J708" s="156"/>
      <c r="K708" s="156"/>
      <c r="L708" s="156"/>
      <c r="M708" s="156"/>
      <c r="N708" s="156"/>
      <c r="O708" s="156"/>
      <c r="P708" s="156"/>
      <c r="Q708" s="162" t="s">
        <v>63</v>
      </c>
      <c r="R708" s="162"/>
      <c r="S708" s="117" t="s">
        <v>492</v>
      </c>
      <c r="T708" s="162" t="s">
        <v>414</v>
      </c>
      <c r="U708" s="162"/>
      <c r="V708" s="167">
        <v>18213159.100000001</v>
      </c>
      <c r="W708" s="167"/>
      <c r="X708" s="146">
        <v>18213000</v>
      </c>
      <c r="Y708" s="146"/>
      <c r="Z708" s="146">
        <v>17253000</v>
      </c>
      <c r="AA708" s="146"/>
      <c r="AB708" s="104">
        <f t="shared" si="25"/>
        <v>94.728212196861548</v>
      </c>
      <c r="AC708" s="104">
        <f t="shared" si="26"/>
        <v>94.729039696919784</v>
      </c>
    </row>
    <row r="709" spans="2:29" ht="15" customHeight="1">
      <c r="B709" s="100"/>
      <c r="C709" s="101"/>
      <c r="D709" s="110"/>
      <c r="E709" s="111"/>
      <c r="F709" s="112"/>
      <c r="G709" s="114"/>
      <c r="H709" s="158" t="s">
        <v>825</v>
      </c>
      <c r="I709" s="158"/>
      <c r="J709" s="158"/>
      <c r="K709" s="158"/>
      <c r="L709" s="158"/>
      <c r="M709" s="158"/>
      <c r="N709" s="158"/>
      <c r="O709" s="158"/>
      <c r="P709" s="158"/>
      <c r="Q709" s="152" t="s">
        <v>63</v>
      </c>
      <c r="R709" s="152"/>
      <c r="S709" s="113" t="s">
        <v>492</v>
      </c>
      <c r="T709" s="152" t="s">
        <v>826</v>
      </c>
      <c r="U709" s="152"/>
      <c r="V709" s="169">
        <v>6796726.4800000004</v>
      </c>
      <c r="W709" s="169"/>
      <c r="X709" s="134">
        <f>X710</f>
        <v>6797000</v>
      </c>
      <c r="Y709" s="134"/>
      <c r="Z709" s="134">
        <f>Z710</f>
        <v>6796000</v>
      </c>
      <c r="AA709" s="134"/>
      <c r="AB709" s="104">
        <f t="shared" si="25"/>
        <v>99.989311325060115</v>
      </c>
      <c r="AC709" s="104">
        <f t="shared" si="26"/>
        <v>99.98528762689422</v>
      </c>
    </row>
    <row r="710" spans="2:29" ht="15" customHeight="1">
      <c r="B710" s="100"/>
      <c r="C710" s="101"/>
      <c r="D710" s="110"/>
      <c r="E710" s="111"/>
      <c r="F710" s="112"/>
      <c r="G710" s="115"/>
      <c r="H710" s="116"/>
      <c r="I710" s="156" t="s">
        <v>827</v>
      </c>
      <c r="J710" s="156"/>
      <c r="K710" s="156"/>
      <c r="L710" s="156"/>
      <c r="M710" s="156"/>
      <c r="N710" s="156"/>
      <c r="O710" s="156"/>
      <c r="P710" s="156"/>
      <c r="Q710" s="162" t="s">
        <v>63</v>
      </c>
      <c r="R710" s="162"/>
      <c r="S710" s="117" t="s">
        <v>492</v>
      </c>
      <c r="T710" s="162" t="s">
        <v>828</v>
      </c>
      <c r="U710" s="162"/>
      <c r="V710" s="167">
        <v>6796726.4800000004</v>
      </c>
      <c r="W710" s="167"/>
      <c r="X710" s="146">
        <v>6797000</v>
      </c>
      <c r="Y710" s="146"/>
      <c r="Z710" s="146">
        <v>6796000</v>
      </c>
      <c r="AA710" s="146"/>
      <c r="AB710" s="104">
        <f t="shared" si="25"/>
        <v>99.989311325060115</v>
      </c>
      <c r="AC710" s="104">
        <f t="shared" si="26"/>
        <v>99.98528762689422</v>
      </c>
    </row>
    <row r="711" spans="2:29" ht="15" customHeight="1">
      <c r="B711" s="100"/>
      <c r="C711" s="101"/>
      <c r="D711" s="110"/>
      <c r="E711" s="111"/>
      <c r="F711" s="112"/>
      <c r="G711" s="181" t="s">
        <v>466</v>
      </c>
      <c r="H711" s="181"/>
      <c r="I711" s="181"/>
      <c r="J711" s="181"/>
      <c r="K711" s="181"/>
      <c r="L711" s="181"/>
      <c r="M711" s="181"/>
      <c r="N711" s="181"/>
      <c r="O711" s="181"/>
      <c r="P711" s="181"/>
      <c r="Q711" s="160" t="s">
        <v>63</v>
      </c>
      <c r="R711" s="160"/>
      <c r="S711" s="86" t="s">
        <v>493</v>
      </c>
      <c r="T711" s="160"/>
      <c r="U711" s="160"/>
      <c r="V711" s="170">
        <v>2112647.2000000002</v>
      </c>
      <c r="W711" s="170"/>
      <c r="X711" s="149">
        <f>X712</f>
        <v>2113000</v>
      </c>
      <c r="Y711" s="149"/>
      <c r="Z711" s="149">
        <f>Z712</f>
        <v>2112000</v>
      </c>
      <c r="AA711" s="149"/>
      <c r="AB711" s="104">
        <f t="shared" si="25"/>
        <v>99.969365448239529</v>
      </c>
      <c r="AC711" s="104">
        <f t="shared" si="26"/>
        <v>99.952673923331758</v>
      </c>
    </row>
    <row r="712" spans="2:29" ht="23.25" customHeight="1">
      <c r="B712" s="100"/>
      <c r="C712" s="101"/>
      <c r="D712" s="110"/>
      <c r="E712" s="111"/>
      <c r="F712" s="112"/>
      <c r="G712" s="114"/>
      <c r="H712" s="158" t="s">
        <v>411</v>
      </c>
      <c r="I712" s="158"/>
      <c r="J712" s="158"/>
      <c r="K712" s="158"/>
      <c r="L712" s="158"/>
      <c r="M712" s="158"/>
      <c r="N712" s="158"/>
      <c r="O712" s="158"/>
      <c r="P712" s="158"/>
      <c r="Q712" s="152" t="s">
        <v>63</v>
      </c>
      <c r="R712" s="152"/>
      <c r="S712" s="113" t="s">
        <v>493</v>
      </c>
      <c r="T712" s="152" t="s">
        <v>412</v>
      </c>
      <c r="U712" s="152"/>
      <c r="V712" s="169">
        <v>2112647.2000000002</v>
      </c>
      <c r="W712" s="169"/>
      <c r="X712" s="134">
        <f>X713</f>
        <v>2113000</v>
      </c>
      <c r="Y712" s="134"/>
      <c r="Z712" s="134">
        <f>Z713</f>
        <v>2112000</v>
      </c>
      <c r="AA712" s="134"/>
      <c r="AB712" s="104">
        <f t="shared" si="25"/>
        <v>99.969365448239529</v>
      </c>
      <c r="AC712" s="104">
        <f t="shared" si="26"/>
        <v>99.952673923331758</v>
      </c>
    </row>
    <row r="713" spans="2:29" ht="15" customHeight="1">
      <c r="B713" s="100"/>
      <c r="C713" s="101"/>
      <c r="D713" s="110"/>
      <c r="E713" s="111"/>
      <c r="F713" s="112"/>
      <c r="G713" s="115"/>
      <c r="H713" s="116"/>
      <c r="I713" s="156" t="s">
        <v>413</v>
      </c>
      <c r="J713" s="156"/>
      <c r="K713" s="156"/>
      <c r="L713" s="156"/>
      <c r="M713" s="156"/>
      <c r="N713" s="156"/>
      <c r="O713" s="156"/>
      <c r="P713" s="156"/>
      <c r="Q713" s="162" t="s">
        <v>63</v>
      </c>
      <c r="R713" s="162"/>
      <c r="S713" s="117" t="s">
        <v>493</v>
      </c>
      <c r="T713" s="162" t="s">
        <v>414</v>
      </c>
      <c r="U713" s="162"/>
      <c r="V713" s="167">
        <v>2112647.2000000002</v>
      </c>
      <c r="W713" s="167"/>
      <c r="X713" s="146">
        <v>2113000</v>
      </c>
      <c r="Y713" s="146"/>
      <c r="Z713" s="146">
        <v>2112000</v>
      </c>
      <c r="AA713" s="146"/>
      <c r="AB713" s="104">
        <f t="shared" si="25"/>
        <v>99.969365448239529</v>
      </c>
      <c r="AC713" s="104">
        <f t="shared" si="26"/>
        <v>99.952673923331758</v>
      </c>
    </row>
    <row r="714" spans="2:29" ht="57" customHeight="1">
      <c r="B714" s="100"/>
      <c r="C714" s="101"/>
      <c r="D714" s="110"/>
      <c r="E714" s="111"/>
      <c r="F714" s="112"/>
      <c r="G714" s="181" t="s">
        <v>80</v>
      </c>
      <c r="H714" s="181"/>
      <c r="I714" s="181"/>
      <c r="J714" s="181"/>
      <c r="K714" s="181"/>
      <c r="L714" s="181"/>
      <c r="M714" s="181"/>
      <c r="N714" s="181"/>
      <c r="O714" s="181"/>
      <c r="P714" s="181"/>
      <c r="Q714" s="160" t="s">
        <v>63</v>
      </c>
      <c r="R714" s="160"/>
      <c r="S714" s="86" t="s">
        <v>81</v>
      </c>
      <c r="T714" s="160"/>
      <c r="U714" s="160"/>
      <c r="V714" s="170">
        <v>2000000</v>
      </c>
      <c r="W714" s="170"/>
      <c r="X714" s="149">
        <f>X715</f>
        <v>2000000</v>
      </c>
      <c r="Y714" s="149"/>
      <c r="Z714" s="149">
        <f>Z715</f>
        <v>2000000</v>
      </c>
      <c r="AA714" s="149"/>
      <c r="AB714" s="104">
        <f t="shared" ref="AB714:AB775" si="27">Z714/V714*100</f>
        <v>100</v>
      </c>
      <c r="AC714" s="104">
        <f t="shared" ref="AC714:AC777" si="28">Z714/X714*100</f>
        <v>100</v>
      </c>
    </row>
    <row r="715" spans="2:29" ht="23.25" customHeight="1">
      <c r="B715" s="100"/>
      <c r="C715" s="101"/>
      <c r="D715" s="110"/>
      <c r="E715" s="111"/>
      <c r="F715" s="112"/>
      <c r="G715" s="114"/>
      <c r="H715" s="158" t="s">
        <v>411</v>
      </c>
      <c r="I715" s="158"/>
      <c r="J715" s="158"/>
      <c r="K715" s="158"/>
      <c r="L715" s="158"/>
      <c r="M715" s="158"/>
      <c r="N715" s="158"/>
      <c r="O715" s="158"/>
      <c r="P715" s="158"/>
      <c r="Q715" s="152" t="s">
        <v>63</v>
      </c>
      <c r="R715" s="152"/>
      <c r="S715" s="113" t="s">
        <v>81</v>
      </c>
      <c r="T715" s="152" t="s">
        <v>412</v>
      </c>
      <c r="U715" s="152"/>
      <c r="V715" s="169">
        <v>2000000</v>
      </c>
      <c r="W715" s="169"/>
      <c r="X715" s="134">
        <f>X716</f>
        <v>2000000</v>
      </c>
      <c r="Y715" s="134"/>
      <c r="Z715" s="134">
        <f>Z716</f>
        <v>2000000</v>
      </c>
      <c r="AA715" s="134"/>
      <c r="AB715" s="104">
        <f t="shared" si="27"/>
        <v>100</v>
      </c>
      <c r="AC715" s="104">
        <f t="shared" si="28"/>
        <v>100</v>
      </c>
    </row>
    <row r="716" spans="2:29" ht="15" customHeight="1">
      <c r="B716" s="100"/>
      <c r="C716" s="101"/>
      <c r="D716" s="110"/>
      <c r="E716" s="111"/>
      <c r="F716" s="112"/>
      <c r="G716" s="115"/>
      <c r="H716" s="116"/>
      <c r="I716" s="156" t="s">
        <v>413</v>
      </c>
      <c r="J716" s="156"/>
      <c r="K716" s="156"/>
      <c r="L716" s="156"/>
      <c r="M716" s="156"/>
      <c r="N716" s="156"/>
      <c r="O716" s="156"/>
      <c r="P716" s="156"/>
      <c r="Q716" s="162" t="s">
        <v>63</v>
      </c>
      <c r="R716" s="162"/>
      <c r="S716" s="117" t="s">
        <v>81</v>
      </c>
      <c r="T716" s="162" t="s">
        <v>414</v>
      </c>
      <c r="U716" s="162"/>
      <c r="V716" s="167">
        <v>2000000</v>
      </c>
      <c r="W716" s="167"/>
      <c r="X716" s="146">
        <v>2000000</v>
      </c>
      <c r="Y716" s="146"/>
      <c r="Z716" s="146">
        <v>2000000</v>
      </c>
      <c r="AA716" s="146"/>
      <c r="AB716" s="104">
        <f t="shared" si="27"/>
        <v>100</v>
      </c>
      <c r="AC716" s="104">
        <f t="shared" si="28"/>
        <v>100</v>
      </c>
    </row>
    <row r="717" spans="2:29" ht="79.5" customHeight="1">
      <c r="B717" s="100"/>
      <c r="C717" s="101"/>
      <c r="D717" s="110"/>
      <c r="E717" s="111"/>
      <c r="F717" s="112"/>
      <c r="G717" s="181" t="s">
        <v>82</v>
      </c>
      <c r="H717" s="181"/>
      <c r="I717" s="181"/>
      <c r="J717" s="181"/>
      <c r="K717" s="181"/>
      <c r="L717" s="181"/>
      <c r="M717" s="181"/>
      <c r="N717" s="181"/>
      <c r="O717" s="181"/>
      <c r="P717" s="181"/>
      <c r="Q717" s="160" t="s">
        <v>63</v>
      </c>
      <c r="R717" s="160"/>
      <c r="S717" s="86" t="s">
        <v>83</v>
      </c>
      <c r="T717" s="160"/>
      <c r="U717" s="160"/>
      <c r="V717" s="170">
        <v>424685000</v>
      </c>
      <c r="W717" s="170"/>
      <c r="X717" s="149">
        <f>X718+X720+X722</f>
        <v>424685000</v>
      </c>
      <c r="Y717" s="149"/>
      <c r="Z717" s="149">
        <f>Z718+Z720+Z722</f>
        <v>424160000</v>
      </c>
      <c r="AA717" s="149"/>
      <c r="AB717" s="104">
        <f t="shared" si="27"/>
        <v>99.876378963231573</v>
      </c>
      <c r="AC717" s="104">
        <f t="shared" si="28"/>
        <v>99.876378963231573</v>
      </c>
    </row>
    <row r="718" spans="2:29" ht="45.75" customHeight="1">
      <c r="B718" s="100"/>
      <c r="C718" s="101"/>
      <c r="D718" s="110"/>
      <c r="E718" s="111"/>
      <c r="F718" s="112"/>
      <c r="G718" s="114"/>
      <c r="H718" s="158" t="s">
        <v>769</v>
      </c>
      <c r="I718" s="158"/>
      <c r="J718" s="158"/>
      <c r="K718" s="158"/>
      <c r="L718" s="158"/>
      <c r="M718" s="158"/>
      <c r="N718" s="158"/>
      <c r="O718" s="158"/>
      <c r="P718" s="158"/>
      <c r="Q718" s="152" t="s">
        <v>63</v>
      </c>
      <c r="R718" s="152"/>
      <c r="S718" s="113" t="s">
        <v>83</v>
      </c>
      <c r="T718" s="152" t="s">
        <v>770</v>
      </c>
      <c r="U718" s="152"/>
      <c r="V718" s="169">
        <v>241449371.50999999</v>
      </c>
      <c r="W718" s="169"/>
      <c r="X718" s="134">
        <f>X719</f>
        <v>241449000</v>
      </c>
      <c r="Y718" s="134"/>
      <c r="Z718" s="134">
        <f>Z719</f>
        <v>241170000</v>
      </c>
      <c r="AA718" s="134"/>
      <c r="AB718" s="104">
        <f t="shared" si="27"/>
        <v>99.884293958500365</v>
      </c>
      <c r="AC718" s="104">
        <f t="shared" si="28"/>
        <v>99.884447647329239</v>
      </c>
    </row>
    <row r="719" spans="2:29" ht="15" customHeight="1">
      <c r="B719" s="100"/>
      <c r="C719" s="101"/>
      <c r="D719" s="110"/>
      <c r="E719" s="111"/>
      <c r="F719" s="112"/>
      <c r="G719" s="115"/>
      <c r="H719" s="116"/>
      <c r="I719" s="156" t="s">
        <v>903</v>
      </c>
      <c r="J719" s="156"/>
      <c r="K719" s="156"/>
      <c r="L719" s="156"/>
      <c r="M719" s="156"/>
      <c r="N719" s="156"/>
      <c r="O719" s="156"/>
      <c r="P719" s="156"/>
      <c r="Q719" s="162" t="s">
        <v>63</v>
      </c>
      <c r="R719" s="162"/>
      <c r="S719" s="117" t="s">
        <v>83</v>
      </c>
      <c r="T719" s="162" t="s">
        <v>904</v>
      </c>
      <c r="U719" s="162"/>
      <c r="V719" s="167">
        <v>241449371.50999999</v>
      </c>
      <c r="W719" s="167"/>
      <c r="X719" s="146">
        <v>241449000</v>
      </c>
      <c r="Y719" s="146"/>
      <c r="Z719" s="146">
        <v>241170000</v>
      </c>
      <c r="AA719" s="146"/>
      <c r="AB719" s="104">
        <f t="shared" si="27"/>
        <v>99.884293958500365</v>
      </c>
      <c r="AC719" s="104">
        <f t="shared" si="28"/>
        <v>99.884447647329239</v>
      </c>
    </row>
    <row r="720" spans="2:29" ht="23.25" customHeight="1">
      <c r="B720" s="100"/>
      <c r="C720" s="101"/>
      <c r="D720" s="110"/>
      <c r="E720" s="111"/>
      <c r="F720" s="112"/>
      <c r="G720" s="114"/>
      <c r="H720" s="158" t="s">
        <v>779</v>
      </c>
      <c r="I720" s="158"/>
      <c r="J720" s="158"/>
      <c r="K720" s="158"/>
      <c r="L720" s="158"/>
      <c r="M720" s="158"/>
      <c r="N720" s="158"/>
      <c r="O720" s="158"/>
      <c r="P720" s="158"/>
      <c r="Q720" s="152" t="s">
        <v>63</v>
      </c>
      <c r="R720" s="152"/>
      <c r="S720" s="113" t="s">
        <v>83</v>
      </c>
      <c r="T720" s="152" t="s">
        <v>780</v>
      </c>
      <c r="U720" s="152"/>
      <c r="V720" s="169">
        <v>5475000</v>
      </c>
      <c r="W720" s="169"/>
      <c r="X720" s="134">
        <f>X721</f>
        <v>5475000</v>
      </c>
      <c r="Y720" s="134"/>
      <c r="Z720" s="134">
        <f>Z721</f>
        <v>5330000</v>
      </c>
      <c r="AA720" s="134"/>
      <c r="AB720" s="104">
        <f t="shared" si="27"/>
        <v>97.351598173515981</v>
      </c>
      <c r="AC720" s="104">
        <f t="shared" si="28"/>
        <v>97.351598173515981</v>
      </c>
    </row>
    <row r="721" spans="2:29" ht="23.25" customHeight="1">
      <c r="B721" s="100"/>
      <c r="C721" s="101"/>
      <c r="D721" s="110"/>
      <c r="E721" s="111"/>
      <c r="F721" s="112"/>
      <c r="G721" s="115"/>
      <c r="H721" s="116"/>
      <c r="I721" s="156" t="s">
        <v>781</v>
      </c>
      <c r="J721" s="156"/>
      <c r="K721" s="156"/>
      <c r="L721" s="156"/>
      <c r="M721" s="156"/>
      <c r="N721" s="156"/>
      <c r="O721" s="156"/>
      <c r="P721" s="156"/>
      <c r="Q721" s="162" t="s">
        <v>63</v>
      </c>
      <c r="R721" s="162"/>
      <c r="S721" s="117" t="s">
        <v>83</v>
      </c>
      <c r="T721" s="162" t="s">
        <v>782</v>
      </c>
      <c r="U721" s="162"/>
      <c r="V721" s="167">
        <v>5475000</v>
      </c>
      <c r="W721" s="167"/>
      <c r="X721" s="146">
        <v>5475000</v>
      </c>
      <c r="Y721" s="146"/>
      <c r="Z721" s="146">
        <v>5330000</v>
      </c>
      <c r="AA721" s="146"/>
      <c r="AB721" s="104">
        <f t="shared" si="27"/>
        <v>97.351598173515981</v>
      </c>
      <c r="AC721" s="104">
        <f t="shared" si="28"/>
        <v>97.351598173515981</v>
      </c>
    </row>
    <row r="722" spans="2:29" ht="23.25" customHeight="1">
      <c r="B722" s="100"/>
      <c r="C722" s="101"/>
      <c r="D722" s="110"/>
      <c r="E722" s="111"/>
      <c r="F722" s="112"/>
      <c r="G722" s="114"/>
      <c r="H722" s="158" t="s">
        <v>411</v>
      </c>
      <c r="I722" s="158"/>
      <c r="J722" s="158"/>
      <c r="K722" s="158"/>
      <c r="L722" s="158"/>
      <c r="M722" s="158"/>
      <c r="N722" s="158"/>
      <c r="O722" s="158"/>
      <c r="P722" s="158"/>
      <c r="Q722" s="152" t="s">
        <v>63</v>
      </c>
      <c r="R722" s="152"/>
      <c r="S722" s="113" t="s">
        <v>83</v>
      </c>
      <c r="T722" s="152" t="s">
        <v>412</v>
      </c>
      <c r="U722" s="152"/>
      <c r="V722" s="169">
        <v>177760628.49000001</v>
      </c>
      <c r="W722" s="169"/>
      <c r="X722" s="134">
        <f>X723</f>
        <v>177761000</v>
      </c>
      <c r="Y722" s="134"/>
      <c r="Z722" s="134">
        <f>Z723</f>
        <v>177660000</v>
      </c>
      <c r="AA722" s="134"/>
      <c r="AB722" s="104">
        <f t="shared" si="27"/>
        <v>99.94339101360363</v>
      </c>
      <c r="AC722" s="104">
        <f t="shared" si="28"/>
        <v>99.943182137814262</v>
      </c>
    </row>
    <row r="723" spans="2:29" ht="15" customHeight="1">
      <c r="B723" s="100"/>
      <c r="C723" s="101"/>
      <c r="D723" s="110"/>
      <c r="E723" s="111"/>
      <c r="F723" s="112"/>
      <c r="G723" s="115"/>
      <c r="H723" s="116"/>
      <c r="I723" s="156" t="s">
        <v>413</v>
      </c>
      <c r="J723" s="156"/>
      <c r="K723" s="156"/>
      <c r="L723" s="156"/>
      <c r="M723" s="156"/>
      <c r="N723" s="156"/>
      <c r="O723" s="156"/>
      <c r="P723" s="156"/>
      <c r="Q723" s="162" t="s">
        <v>63</v>
      </c>
      <c r="R723" s="162"/>
      <c r="S723" s="117" t="s">
        <v>83</v>
      </c>
      <c r="T723" s="162" t="s">
        <v>414</v>
      </c>
      <c r="U723" s="162"/>
      <c r="V723" s="167">
        <v>177760628.49000001</v>
      </c>
      <c r="W723" s="167"/>
      <c r="X723" s="146">
        <v>177761000</v>
      </c>
      <c r="Y723" s="146"/>
      <c r="Z723" s="146">
        <v>177660000</v>
      </c>
      <c r="AA723" s="146"/>
      <c r="AB723" s="104">
        <f t="shared" si="27"/>
        <v>99.94339101360363</v>
      </c>
      <c r="AC723" s="104">
        <f t="shared" si="28"/>
        <v>99.943182137814262</v>
      </c>
    </row>
    <row r="724" spans="2:29" ht="57" customHeight="1">
      <c r="B724" s="100"/>
      <c r="C724" s="101"/>
      <c r="D724" s="110"/>
      <c r="E724" s="111"/>
      <c r="F724" s="112"/>
      <c r="G724" s="181" t="s">
        <v>84</v>
      </c>
      <c r="H724" s="181"/>
      <c r="I724" s="181"/>
      <c r="J724" s="181"/>
      <c r="K724" s="181"/>
      <c r="L724" s="181"/>
      <c r="M724" s="181"/>
      <c r="N724" s="181"/>
      <c r="O724" s="181"/>
      <c r="P724" s="181"/>
      <c r="Q724" s="160" t="s">
        <v>63</v>
      </c>
      <c r="R724" s="160"/>
      <c r="S724" s="86" t="s">
        <v>85</v>
      </c>
      <c r="T724" s="160"/>
      <c r="U724" s="160"/>
      <c r="V724" s="170">
        <v>153000</v>
      </c>
      <c r="W724" s="170"/>
      <c r="X724" s="149">
        <f>X725</f>
        <v>153000</v>
      </c>
      <c r="Y724" s="149"/>
      <c r="Z724" s="149">
        <f>Z725</f>
        <v>153000</v>
      </c>
      <c r="AA724" s="149"/>
      <c r="AB724" s="104">
        <f t="shared" si="27"/>
        <v>100</v>
      </c>
      <c r="AC724" s="104">
        <f t="shared" si="28"/>
        <v>100</v>
      </c>
    </row>
    <row r="725" spans="2:29" ht="23.25" customHeight="1">
      <c r="B725" s="100"/>
      <c r="C725" s="101"/>
      <c r="D725" s="110"/>
      <c r="E725" s="111"/>
      <c r="F725" s="112"/>
      <c r="G725" s="114"/>
      <c r="H725" s="158" t="s">
        <v>411</v>
      </c>
      <c r="I725" s="158"/>
      <c r="J725" s="158"/>
      <c r="K725" s="158"/>
      <c r="L725" s="158"/>
      <c r="M725" s="158"/>
      <c r="N725" s="158"/>
      <c r="O725" s="158"/>
      <c r="P725" s="158"/>
      <c r="Q725" s="152" t="s">
        <v>63</v>
      </c>
      <c r="R725" s="152"/>
      <c r="S725" s="113" t="s">
        <v>85</v>
      </c>
      <c r="T725" s="152" t="s">
        <v>412</v>
      </c>
      <c r="U725" s="152"/>
      <c r="V725" s="169">
        <v>153000</v>
      </c>
      <c r="W725" s="169"/>
      <c r="X725" s="134">
        <f>X726</f>
        <v>153000</v>
      </c>
      <c r="Y725" s="134"/>
      <c r="Z725" s="134">
        <f>Z726</f>
        <v>153000</v>
      </c>
      <c r="AA725" s="134"/>
      <c r="AB725" s="104">
        <f t="shared" si="27"/>
        <v>100</v>
      </c>
      <c r="AC725" s="104">
        <f t="shared" si="28"/>
        <v>100</v>
      </c>
    </row>
    <row r="726" spans="2:29" ht="15" customHeight="1">
      <c r="B726" s="100"/>
      <c r="C726" s="101"/>
      <c r="D726" s="110"/>
      <c r="E726" s="111"/>
      <c r="F726" s="112"/>
      <c r="G726" s="115"/>
      <c r="H726" s="116"/>
      <c r="I726" s="156" t="s">
        <v>413</v>
      </c>
      <c r="J726" s="156"/>
      <c r="K726" s="156"/>
      <c r="L726" s="156"/>
      <c r="M726" s="156"/>
      <c r="N726" s="156"/>
      <c r="O726" s="156"/>
      <c r="P726" s="156"/>
      <c r="Q726" s="162" t="s">
        <v>63</v>
      </c>
      <c r="R726" s="162"/>
      <c r="S726" s="117" t="s">
        <v>85</v>
      </c>
      <c r="T726" s="162" t="s">
        <v>414</v>
      </c>
      <c r="U726" s="162"/>
      <c r="V726" s="167">
        <v>153000</v>
      </c>
      <c r="W726" s="167"/>
      <c r="X726" s="146">
        <v>153000</v>
      </c>
      <c r="Y726" s="146"/>
      <c r="Z726" s="146">
        <v>153000</v>
      </c>
      <c r="AA726" s="146"/>
      <c r="AB726" s="104">
        <f t="shared" si="27"/>
        <v>100</v>
      </c>
      <c r="AC726" s="104">
        <f t="shared" si="28"/>
        <v>100</v>
      </c>
    </row>
    <row r="727" spans="2:29" ht="23.25" customHeight="1">
      <c r="B727" s="100"/>
      <c r="C727" s="101"/>
      <c r="D727" s="110"/>
      <c r="E727" s="111"/>
      <c r="F727" s="112"/>
      <c r="G727" s="181" t="s">
        <v>86</v>
      </c>
      <c r="H727" s="181"/>
      <c r="I727" s="181"/>
      <c r="J727" s="181"/>
      <c r="K727" s="181"/>
      <c r="L727" s="181"/>
      <c r="M727" s="181"/>
      <c r="N727" s="181"/>
      <c r="O727" s="181"/>
      <c r="P727" s="181"/>
      <c r="Q727" s="160" t="s">
        <v>63</v>
      </c>
      <c r="R727" s="160"/>
      <c r="S727" s="86" t="s">
        <v>87</v>
      </c>
      <c r="T727" s="160"/>
      <c r="U727" s="160"/>
      <c r="V727" s="170">
        <v>380000</v>
      </c>
      <c r="W727" s="170"/>
      <c r="X727" s="149">
        <f>X728</f>
        <v>380000</v>
      </c>
      <c r="Y727" s="149"/>
      <c r="Z727" s="149">
        <f>Z728</f>
        <v>0</v>
      </c>
      <c r="AA727" s="149"/>
      <c r="AB727" s="118">
        <f t="shared" si="27"/>
        <v>0</v>
      </c>
      <c r="AC727" s="118">
        <f t="shared" si="28"/>
        <v>0</v>
      </c>
    </row>
    <row r="728" spans="2:29" ht="23.25" customHeight="1">
      <c r="B728" s="100"/>
      <c r="C728" s="101"/>
      <c r="D728" s="110"/>
      <c r="E728" s="111"/>
      <c r="F728" s="112"/>
      <c r="G728" s="114"/>
      <c r="H728" s="158" t="s">
        <v>779</v>
      </c>
      <c r="I728" s="158"/>
      <c r="J728" s="158"/>
      <c r="K728" s="158"/>
      <c r="L728" s="158"/>
      <c r="M728" s="158"/>
      <c r="N728" s="158"/>
      <c r="O728" s="158"/>
      <c r="P728" s="158"/>
      <c r="Q728" s="152" t="s">
        <v>63</v>
      </c>
      <c r="R728" s="152"/>
      <c r="S728" s="113" t="s">
        <v>87</v>
      </c>
      <c r="T728" s="152" t="s">
        <v>780</v>
      </c>
      <c r="U728" s="152"/>
      <c r="V728" s="169">
        <v>380000</v>
      </c>
      <c r="W728" s="169"/>
      <c r="X728" s="134">
        <f>X729</f>
        <v>380000</v>
      </c>
      <c r="Y728" s="134"/>
      <c r="Z728" s="134">
        <f>Z729</f>
        <v>0</v>
      </c>
      <c r="AA728" s="134"/>
      <c r="AB728" s="118">
        <f t="shared" si="27"/>
        <v>0</v>
      </c>
      <c r="AC728" s="118">
        <f t="shared" si="28"/>
        <v>0</v>
      </c>
    </row>
    <row r="729" spans="2:29" ht="23.25" customHeight="1">
      <c r="B729" s="100"/>
      <c r="C729" s="101"/>
      <c r="D729" s="110"/>
      <c r="E729" s="111"/>
      <c r="F729" s="112"/>
      <c r="G729" s="115"/>
      <c r="H729" s="116"/>
      <c r="I729" s="156" t="s">
        <v>781</v>
      </c>
      <c r="J729" s="156"/>
      <c r="K729" s="156"/>
      <c r="L729" s="156"/>
      <c r="M729" s="156"/>
      <c r="N729" s="156"/>
      <c r="O729" s="156"/>
      <c r="P729" s="156"/>
      <c r="Q729" s="162" t="s">
        <v>63</v>
      </c>
      <c r="R729" s="162"/>
      <c r="S729" s="117" t="s">
        <v>87</v>
      </c>
      <c r="T729" s="162" t="s">
        <v>782</v>
      </c>
      <c r="U729" s="162"/>
      <c r="V729" s="167">
        <v>380000</v>
      </c>
      <c r="W729" s="167"/>
      <c r="X729" s="146">
        <v>380000</v>
      </c>
      <c r="Y729" s="146"/>
      <c r="Z729" s="146">
        <v>0</v>
      </c>
      <c r="AA729" s="146"/>
      <c r="AB729" s="118">
        <f t="shared" si="27"/>
        <v>0</v>
      </c>
      <c r="AC729" s="118">
        <f t="shared" si="28"/>
        <v>0</v>
      </c>
    </row>
    <row r="730" spans="2:29" ht="23.25" customHeight="1">
      <c r="B730" s="100"/>
      <c r="C730" s="101"/>
      <c r="D730" s="105"/>
      <c r="E730" s="107"/>
      <c r="F730" s="108"/>
      <c r="G730" s="166" t="s">
        <v>88</v>
      </c>
      <c r="H730" s="166"/>
      <c r="I730" s="166"/>
      <c r="J730" s="166"/>
      <c r="K730" s="166"/>
      <c r="L730" s="166"/>
      <c r="M730" s="166"/>
      <c r="N730" s="166"/>
      <c r="O730" s="166"/>
      <c r="P730" s="166"/>
      <c r="Q730" s="157" t="s">
        <v>63</v>
      </c>
      <c r="R730" s="157"/>
      <c r="S730" s="109" t="s">
        <v>89</v>
      </c>
      <c r="T730" s="157"/>
      <c r="U730" s="157"/>
      <c r="V730" s="150">
        <f>SUM(V731,V734,V741)</f>
        <v>11979998</v>
      </c>
      <c r="W730" s="150"/>
      <c r="X730" s="145">
        <f>X731+X734+X741</f>
        <v>11980000</v>
      </c>
      <c r="Y730" s="145"/>
      <c r="Z730" s="145">
        <f>Z731+Z734+Z741</f>
        <v>10905000</v>
      </c>
      <c r="AA730" s="145"/>
      <c r="AB730" s="104">
        <f t="shared" si="27"/>
        <v>91.026726381757328</v>
      </c>
      <c r="AC730" s="104">
        <f t="shared" si="28"/>
        <v>91.026711185308855</v>
      </c>
    </row>
    <row r="731" spans="2:29" ht="45.75" customHeight="1">
      <c r="B731" s="100"/>
      <c r="C731" s="101"/>
      <c r="D731" s="110"/>
      <c r="E731" s="111"/>
      <c r="F731" s="112"/>
      <c r="G731" s="181" t="s">
        <v>90</v>
      </c>
      <c r="H731" s="181"/>
      <c r="I731" s="181"/>
      <c r="J731" s="181"/>
      <c r="K731" s="181"/>
      <c r="L731" s="181"/>
      <c r="M731" s="181"/>
      <c r="N731" s="181"/>
      <c r="O731" s="181"/>
      <c r="P731" s="181"/>
      <c r="Q731" s="160" t="s">
        <v>63</v>
      </c>
      <c r="R731" s="160"/>
      <c r="S731" s="86" t="s">
        <v>91</v>
      </c>
      <c r="T731" s="160"/>
      <c r="U731" s="160"/>
      <c r="V731" s="167">
        <v>334998</v>
      </c>
      <c r="W731" s="167"/>
      <c r="X731" s="149">
        <f>X732</f>
        <v>335000</v>
      </c>
      <c r="Y731" s="149"/>
      <c r="Z731" s="149">
        <f>Z732</f>
        <v>167000</v>
      </c>
      <c r="AA731" s="149"/>
      <c r="AB731" s="104">
        <f t="shared" si="27"/>
        <v>49.851043886829174</v>
      </c>
      <c r="AC731" s="104">
        <f t="shared" si="28"/>
        <v>49.850746268656714</v>
      </c>
    </row>
    <row r="732" spans="2:29" ht="15" customHeight="1">
      <c r="B732" s="100"/>
      <c r="C732" s="101"/>
      <c r="D732" s="110"/>
      <c r="E732" s="111"/>
      <c r="F732" s="112"/>
      <c r="G732" s="114"/>
      <c r="H732" s="158" t="s">
        <v>821</v>
      </c>
      <c r="I732" s="158"/>
      <c r="J732" s="158"/>
      <c r="K732" s="158"/>
      <c r="L732" s="158"/>
      <c r="M732" s="158"/>
      <c r="N732" s="158"/>
      <c r="O732" s="158"/>
      <c r="P732" s="158"/>
      <c r="Q732" s="152" t="s">
        <v>63</v>
      </c>
      <c r="R732" s="152"/>
      <c r="S732" s="113" t="s">
        <v>91</v>
      </c>
      <c r="T732" s="152" t="s">
        <v>822</v>
      </c>
      <c r="U732" s="152"/>
      <c r="V732" s="167">
        <v>334999</v>
      </c>
      <c r="W732" s="167"/>
      <c r="X732" s="134">
        <f>X733</f>
        <v>335000</v>
      </c>
      <c r="Y732" s="134"/>
      <c r="Z732" s="134">
        <f>Z733</f>
        <v>167000</v>
      </c>
      <c r="AA732" s="134"/>
      <c r="AB732" s="104">
        <f t="shared" si="27"/>
        <v>49.850895077298738</v>
      </c>
      <c r="AC732" s="104">
        <f t="shared" si="28"/>
        <v>49.850746268656714</v>
      </c>
    </row>
    <row r="733" spans="2:29" ht="23.25" customHeight="1">
      <c r="B733" s="100"/>
      <c r="C733" s="101"/>
      <c r="D733" s="110"/>
      <c r="E733" s="111"/>
      <c r="F733" s="112"/>
      <c r="G733" s="115"/>
      <c r="H733" s="116"/>
      <c r="I733" s="156" t="s">
        <v>823</v>
      </c>
      <c r="J733" s="156"/>
      <c r="K733" s="156"/>
      <c r="L733" s="156"/>
      <c r="M733" s="156"/>
      <c r="N733" s="156"/>
      <c r="O733" s="156"/>
      <c r="P733" s="156"/>
      <c r="Q733" s="162" t="s">
        <v>63</v>
      </c>
      <c r="R733" s="162"/>
      <c r="S733" s="117" t="s">
        <v>91</v>
      </c>
      <c r="T733" s="162" t="s">
        <v>824</v>
      </c>
      <c r="U733" s="162"/>
      <c r="V733" s="167">
        <v>335000</v>
      </c>
      <c r="W733" s="167"/>
      <c r="X733" s="146">
        <v>335000</v>
      </c>
      <c r="Y733" s="146"/>
      <c r="Z733" s="146">
        <v>167000</v>
      </c>
      <c r="AA733" s="146"/>
      <c r="AB733" s="104">
        <f t="shared" si="27"/>
        <v>49.850746268656714</v>
      </c>
      <c r="AC733" s="104">
        <f t="shared" si="28"/>
        <v>49.850746268656714</v>
      </c>
    </row>
    <row r="734" spans="2:29" ht="45.75" customHeight="1">
      <c r="B734" s="100"/>
      <c r="C734" s="101"/>
      <c r="D734" s="110"/>
      <c r="E734" s="111"/>
      <c r="F734" s="112"/>
      <c r="G734" s="181" t="s">
        <v>92</v>
      </c>
      <c r="H734" s="181"/>
      <c r="I734" s="181"/>
      <c r="J734" s="181"/>
      <c r="K734" s="181"/>
      <c r="L734" s="181"/>
      <c r="M734" s="181"/>
      <c r="N734" s="181"/>
      <c r="O734" s="181"/>
      <c r="P734" s="181"/>
      <c r="Q734" s="160" t="s">
        <v>63</v>
      </c>
      <c r="R734" s="160"/>
      <c r="S734" s="86" t="s">
        <v>519</v>
      </c>
      <c r="T734" s="160"/>
      <c r="U734" s="160"/>
      <c r="V734" s="170">
        <v>5383000</v>
      </c>
      <c r="W734" s="170"/>
      <c r="X734" s="149">
        <f>X735+X737+X739</f>
        <v>5383000</v>
      </c>
      <c r="Y734" s="149"/>
      <c r="Z734" s="149">
        <f>Z735+Z737+Z739</f>
        <v>4789000</v>
      </c>
      <c r="AA734" s="149"/>
      <c r="AB734" s="104">
        <f t="shared" si="27"/>
        <v>88.96526100687349</v>
      </c>
      <c r="AC734" s="104">
        <f t="shared" si="28"/>
        <v>88.96526100687349</v>
      </c>
    </row>
    <row r="735" spans="2:29" ht="45.75" customHeight="1">
      <c r="B735" s="100"/>
      <c r="C735" s="101"/>
      <c r="D735" s="110"/>
      <c r="E735" s="111"/>
      <c r="F735" s="112"/>
      <c r="G735" s="114"/>
      <c r="H735" s="158" t="s">
        <v>769</v>
      </c>
      <c r="I735" s="158"/>
      <c r="J735" s="158"/>
      <c r="K735" s="158"/>
      <c r="L735" s="158"/>
      <c r="M735" s="158"/>
      <c r="N735" s="158"/>
      <c r="O735" s="158"/>
      <c r="P735" s="158"/>
      <c r="Q735" s="152" t="s">
        <v>63</v>
      </c>
      <c r="R735" s="152"/>
      <c r="S735" s="113" t="s">
        <v>519</v>
      </c>
      <c r="T735" s="152" t="s">
        <v>770</v>
      </c>
      <c r="U735" s="152"/>
      <c r="V735" s="169">
        <v>1069000</v>
      </c>
      <c r="W735" s="169"/>
      <c r="X735" s="134">
        <f>X736</f>
        <v>1069000</v>
      </c>
      <c r="Y735" s="134"/>
      <c r="Z735" s="134">
        <f>Z736</f>
        <v>953000</v>
      </c>
      <c r="AA735" s="134"/>
      <c r="AB735" s="104">
        <f t="shared" si="27"/>
        <v>89.148737137511688</v>
      </c>
      <c r="AC735" s="104">
        <f t="shared" si="28"/>
        <v>89.148737137511688</v>
      </c>
    </row>
    <row r="736" spans="2:29" ht="15" customHeight="1">
      <c r="B736" s="100"/>
      <c r="C736" s="101"/>
      <c r="D736" s="110"/>
      <c r="E736" s="111"/>
      <c r="F736" s="112"/>
      <c r="G736" s="115"/>
      <c r="H736" s="116"/>
      <c r="I736" s="156" t="s">
        <v>903</v>
      </c>
      <c r="J736" s="156"/>
      <c r="K736" s="156"/>
      <c r="L736" s="156"/>
      <c r="M736" s="156"/>
      <c r="N736" s="156"/>
      <c r="O736" s="156"/>
      <c r="P736" s="156"/>
      <c r="Q736" s="162" t="s">
        <v>63</v>
      </c>
      <c r="R736" s="162"/>
      <c r="S736" s="117" t="s">
        <v>519</v>
      </c>
      <c r="T736" s="162" t="s">
        <v>904</v>
      </c>
      <c r="U736" s="162"/>
      <c r="V736" s="167">
        <v>1069000</v>
      </c>
      <c r="W736" s="167"/>
      <c r="X736" s="146">
        <v>1069000</v>
      </c>
      <c r="Y736" s="146"/>
      <c r="Z736" s="146">
        <v>953000</v>
      </c>
      <c r="AA736" s="146"/>
      <c r="AB736" s="104">
        <f t="shared" si="27"/>
        <v>89.148737137511688</v>
      </c>
      <c r="AC736" s="104">
        <f t="shared" si="28"/>
        <v>89.148737137511688</v>
      </c>
    </row>
    <row r="737" spans="2:29" ht="23.25" customHeight="1">
      <c r="B737" s="100"/>
      <c r="C737" s="101"/>
      <c r="D737" s="110"/>
      <c r="E737" s="111"/>
      <c r="F737" s="112"/>
      <c r="G737" s="114"/>
      <c r="H737" s="158" t="s">
        <v>779</v>
      </c>
      <c r="I737" s="158"/>
      <c r="J737" s="158"/>
      <c r="K737" s="158"/>
      <c r="L737" s="158"/>
      <c r="M737" s="158"/>
      <c r="N737" s="158"/>
      <c r="O737" s="158"/>
      <c r="P737" s="158"/>
      <c r="Q737" s="152" t="s">
        <v>63</v>
      </c>
      <c r="R737" s="152"/>
      <c r="S737" s="113" t="s">
        <v>519</v>
      </c>
      <c r="T737" s="152" t="s">
        <v>780</v>
      </c>
      <c r="U737" s="152"/>
      <c r="V737" s="169">
        <v>2350000</v>
      </c>
      <c r="W737" s="169"/>
      <c r="X737" s="134">
        <f>X738</f>
        <v>2350000</v>
      </c>
      <c r="Y737" s="134"/>
      <c r="Z737" s="134">
        <f>Z738</f>
        <v>1954000</v>
      </c>
      <c r="AA737" s="134"/>
      <c r="AB737" s="104">
        <f t="shared" si="27"/>
        <v>83.148936170212764</v>
      </c>
      <c r="AC737" s="104">
        <f t="shared" si="28"/>
        <v>83.148936170212764</v>
      </c>
    </row>
    <row r="738" spans="2:29" ht="23.25" customHeight="1">
      <c r="B738" s="100"/>
      <c r="C738" s="101"/>
      <c r="D738" s="110"/>
      <c r="E738" s="111"/>
      <c r="F738" s="112"/>
      <c r="G738" s="115"/>
      <c r="H738" s="116"/>
      <c r="I738" s="156" t="s">
        <v>781</v>
      </c>
      <c r="J738" s="156"/>
      <c r="K738" s="156"/>
      <c r="L738" s="156"/>
      <c r="M738" s="156"/>
      <c r="N738" s="156"/>
      <c r="O738" s="156"/>
      <c r="P738" s="156"/>
      <c r="Q738" s="162" t="s">
        <v>63</v>
      </c>
      <c r="R738" s="162"/>
      <c r="S738" s="117" t="s">
        <v>519</v>
      </c>
      <c r="T738" s="162" t="s">
        <v>782</v>
      </c>
      <c r="U738" s="162"/>
      <c r="V738" s="167">
        <v>2350000</v>
      </c>
      <c r="W738" s="167"/>
      <c r="X738" s="146">
        <v>2350000</v>
      </c>
      <c r="Y738" s="146"/>
      <c r="Z738" s="146">
        <v>1954000</v>
      </c>
      <c r="AA738" s="146"/>
      <c r="AB738" s="104">
        <f t="shared" si="27"/>
        <v>83.148936170212764</v>
      </c>
      <c r="AC738" s="104">
        <f t="shared" si="28"/>
        <v>83.148936170212764</v>
      </c>
    </row>
    <row r="739" spans="2:29" ht="23.25" customHeight="1">
      <c r="B739" s="100"/>
      <c r="C739" s="101"/>
      <c r="D739" s="110"/>
      <c r="E739" s="111"/>
      <c r="F739" s="112"/>
      <c r="G739" s="114"/>
      <c r="H739" s="158" t="s">
        <v>411</v>
      </c>
      <c r="I739" s="158"/>
      <c r="J739" s="158"/>
      <c r="K739" s="158"/>
      <c r="L739" s="158"/>
      <c r="M739" s="158"/>
      <c r="N739" s="158"/>
      <c r="O739" s="158"/>
      <c r="P739" s="158"/>
      <c r="Q739" s="152" t="s">
        <v>63</v>
      </c>
      <c r="R739" s="152"/>
      <c r="S739" s="113" t="s">
        <v>519</v>
      </c>
      <c r="T739" s="152" t="s">
        <v>412</v>
      </c>
      <c r="U739" s="152"/>
      <c r="V739" s="169">
        <v>1964000</v>
      </c>
      <c r="W739" s="169"/>
      <c r="X739" s="134">
        <f>X740</f>
        <v>1964000</v>
      </c>
      <c r="Y739" s="134"/>
      <c r="Z739" s="134">
        <f>Z740</f>
        <v>1882000</v>
      </c>
      <c r="AA739" s="134"/>
      <c r="AB739" s="104">
        <f t="shared" si="27"/>
        <v>95.824847250509166</v>
      </c>
      <c r="AC739" s="104">
        <f t="shared" si="28"/>
        <v>95.824847250509166</v>
      </c>
    </row>
    <row r="740" spans="2:29" ht="15" customHeight="1">
      <c r="B740" s="100"/>
      <c r="C740" s="101"/>
      <c r="D740" s="110"/>
      <c r="E740" s="111"/>
      <c r="F740" s="112"/>
      <c r="G740" s="115"/>
      <c r="H740" s="116"/>
      <c r="I740" s="156" t="s">
        <v>413</v>
      </c>
      <c r="J740" s="156"/>
      <c r="K740" s="156"/>
      <c r="L740" s="156"/>
      <c r="M740" s="156"/>
      <c r="N740" s="156"/>
      <c r="O740" s="156"/>
      <c r="P740" s="156"/>
      <c r="Q740" s="162" t="s">
        <v>63</v>
      </c>
      <c r="R740" s="162"/>
      <c r="S740" s="117" t="s">
        <v>519</v>
      </c>
      <c r="T740" s="162" t="s">
        <v>414</v>
      </c>
      <c r="U740" s="162"/>
      <c r="V740" s="167">
        <v>1964000</v>
      </c>
      <c r="W740" s="167"/>
      <c r="X740" s="146">
        <v>1964000</v>
      </c>
      <c r="Y740" s="146"/>
      <c r="Z740" s="146">
        <v>1882000</v>
      </c>
      <c r="AA740" s="146"/>
      <c r="AB740" s="104">
        <f t="shared" si="27"/>
        <v>95.824847250509166</v>
      </c>
      <c r="AC740" s="104">
        <f t="shared" si="28"/>
        <v>95.824847250509166</v>
      </c>
    </row>
    <row r="741" spans="2:29" ht="34.5" customHeight="1">
      <c r="B741" s="100"/>
      <c r="C741" s="101"/>
      <c r="D741" s="110"/>
      <c r="E741" s="111"/>
      <c r="F741" s="112"/>
      <c r="G741" s="181" t="s">
        <v>520</v>
      </c>
      <c r="H741" s="181"/>
      <c r="I741" s="181"/>
      <c r="J741" s="181"/>
      <c r="K741" s="181"/>
      <c r="L741" s="181"/>
      <c r="M741" s="181"/>
      <c r="N741" s="181"/>
      <c r="O741" s="181"/>
      <c r="P741" s="181"/>
      <c r="Q741" s="160" t="s">
        <v>63</v>
      </c>
      <c r="R741" s="160"/>
      <c r="S741" s="86" t="s">
        <v>521</v>
      </c>
      <c r="T741" s="160"/>
      <c r="U741" s="160"/>
      <c r="V741" s="170">
        <v>6262000</v>
      </c>
      <c r="W741" s="170"/>
      <c r="X741" s="149">
        <f>X742+X744+X746+X748</f>
        <v>6262000</v>
      </c>
      <c r="Y741" s="149"/>
      <c r="Z741" s="149">
        <f>Z742+Z744+Z746+Z748</f>
        <v>5949000</v>
      </c>
      <c r="AA741" s="149"/>
      <c r="AB741" s="104">
        <f t="shared" si="27"/>
        <v>95.00159693388693</v>
      </c>
      <c r="AC741" s="104">
        <f t="shared" si="28"/>
        <v>95.00159693388693</v>
      </c>
    </row>
    <row r="742" spans="2:29" ht="45.75" customHeight="1">
      <c r="B742" s="100"/>
      <c r="C742" s="101"/>
      <c r="D742" s="110"/>
      <c r="E742" s="111"/>
      <c r="F742" s="112"/>
      <c r="G742" s="114"/>
      <c r="H742" s="158" t="s">
        <v>769</v>
      </c>
      <c r="I742" s="158"/>
      <c r="J742" s="158"/>
      <c r="K742" s="158"/>
      <c r="L742" s="158"/>
      <c r="M742" s="158"/>
      <c r="N742" s="158"/>
      <c r="O742" s="158"/>
      <c r="P742" s="158"/>
      <c r="Q742" s="152" t="s">
        <v>63</v>
      </c>
      <c r="R742" s="152"/>
      <c r="S742" s="113" t="s">
        <v>521</v>
      </c>
      <c r="T742" s="152" t="s">
        <v>770</v>
      </c>
      <c r="U742" s="152"/>
      <c r="V742" s="169">
        <v>1790537.75</v>
      </c>
      <c r="W742" s="169"/>
      <c r="X742" s="134">
        <f>X743</f>
        <v>1791000</v>
      </c>
      <c r="Y742" s="134"/>
      <c r="Z742" s="134">
        <f>Z743</f>
        <v>1775000</v>
      </c>
      <c r="AA742" s="134"/>
      <c r="AB742" s="104">
        <f t="shared" si="27"/>
        <v>99.13222996834331</v>
      </c>
      <c r="AC742" s="104">
        <f t="shared" si="28"/>
        <v>99.106644332774991</v>
      </c>
    </row>
    <row r="743" spans="2:29" ht="15" customHeight="1">
      <c r="B743" s="100"/>
      <c r="C743" s="101"/>
      <c r="D743" s="110"/>
      <c r="E743" s="111"/>
      <c r="F743" s="112"/>
      <c r="G743" s="115"/>
      <c r="H743" s="116"/>
      <c r="I743" s="156" t="s">
        <v>903</v>
      </c>
      <c r="J743" s="156"/>
      <c r="K743" s="156"/>
      <c r="L743" s="156"/>
      <c r="M743" s="156"/>
      <c r="N743" s="156"/>
      <c r="O743" s="156"/>
      <c r="P743" s="156"/>
      <c r="Q743" s="162" t="s">
        <v>63</v>
      </c>
      <c r="R743" s="162"/>
      <c r="S743" s="117" t="s">
        <v>521</v>
      </c>
      <c r="T743" s="162" t="s">
        <v>904</v>
      </c>
      <c r="U743" s="162"/>
      <c r="V743" s="167">
        <v>1790537.75</v>
      </c>
      <c r="W743" s="167"/>
      <c r="X743" s="146">
        <v>1791000</v>
      </c>
      <c r="Y743" s="146"/>
      <c r="Z743" s="146">
        <v>1775000</v>
      </c>
      <c r="AA743" s="146"/>
      <c r="AB743" s="104">
        <f t="shared" si="27"/>
        <v>99.13222996834331</v>
      </c>
      <c r="AC743" s="104">
        <f t="shared" si="28"/>
        <v>99.106644332774991</v>
      </c>
    </row>
    <row r="744" spans="2:29" ht="23.25" customHeight="1">
      <c r="B744" s="100"/>
      <c r="C744" s="101"/>
      <c r="D744" s="110"/>
      <c r="E744" s="111"/>
      <c r="F744" s="112"/>
      <c r="G744" s="114"/>
      <c r="H744" s="158" t="s">
        <v>779</v>
      </c>
      <c r="I744" s="158"/>
      <c r="J744" s="158"/>
      <c r="K744" s="158"/>
      <c r="L744" s="158"/>
      <c r="M744" s="158"/>
      <c r="N744" s="158"/>
      <c r="O744" s="158"/>
      <c r="P744" s="158"/>
      <c r="Q744" s="152" t="s">
        <v>63</v>
      </c>
      <c r="R744" s="152"/>
      <c r="S744" s="113" t="s">
        <v>521</v>
      </c>
      <c r="T744" s="152" t="s">
        <v>780</v>
      </c>
      <c r="U744" s="152"/>
      <c r="V744" s="169">
        <v>1882045.25</v>
      </c>
      <c r="W744" s="169"/>
      <c r="X744" s="134">
        <f>X745</f>
        <v>1882000</v>
      </c>
      <c r="Y744" s="134"/>
      <c r="Z744" s="134">
        <f>Z745</f>
        <v>1835000</v>
      </c>
      <c r="AA744" s="134"/>
      <c r="AB744" s="104">
        <f t="shared" si="27"/>
        <v>97.500312492486557</v>
      </c>
      <c r="AC744" s="104">
        <f t="shared" si="28"/>
        <v>97.502656748140282</v>
      </c>
    </row>
    <row r="745" spans="2:29" ht="23.25" customHeight="1">
      <c r="B745" s="100"/>
      <c r="C745" s="101"/>
      <c r="D745" s="110"/>
      <c r="E745" s="111"/>
      <c r="F745" s="112"/>
      <c r="G745" s="115"/>
      <c r="H745" s="116"/>
      <c r="I745" s="156" t="s">
        <v>781</v>
      </c>
      <c r="J745" s="156"/>
      <c r="K745" s="156"/>
      <c r="L745" s="156"/>
      <c r="M745" s="156"/>
      <c r="N745" s="156"/>
      <c r="O745" s="156"/>
      <c r="P745" s="156"/>
      <c r="Q745" s="162" t="s">
        <v>63</v>
      </c>
      <c r="R745" s="162"/>
      <c r="S745" s="117" t="s">
        <v>521</v>
      </c>
      <c r="T745" s="162" t="s">
        <v>782</v>
      </c>
      <c r="U745" s="162"/>
      <c r="V745" s="167">
        <v>1882045.25</v>
      </c>
      <c r="W745" s="167"/>
      <c r="X745" s="146">
        <v>1882000</v>
      </c>
      <c r="Y745" s="146"/>
      <c r="Z745" s="146">
        <v>1835000</v>
      </c>
      <c r="AA745" s="146"/>
      <c r="AB745" s="104">
        <f t="shared" si="27"/>
        <v>97.500312492486557</v>
      </c>
      <c r="AC745" s="104">
        <f t="shared" si="28"/>
        <v>97.502656748140282</v>
      </c>
    </row>
    <row r="746" spans="2:29" ht="23.25" customHeight="1">
      <c r="B746" s="100"/>
      <c r="C746" s="101"/>
      <c r="D746" s="110"/>
      <c r="E746" s="111"/>
      <c r="F746" s="112"/>
      <c r="G746" s="114"/>
      <c r="H746" s="158" t="s">
        <v>411</v>
      </c>
      <c r="I746" s="158"/>
      <c r="J746" s="158"/>
      <c r="K746" s="158"/>
      <c r="L746" s="158"/>
      <c r="M746" s="158"/>
      <c r="N746" s="158"/>
      <c r="O746" s="158"/>
      <c r="P746" s="158"/>
      <c r="Q746" s="152" t="s">
        <v>63</v>
      </c>
      <c r="R746" s="152"/>
      <c r="S746" s="113" t="s">
        <v>521</v>
      </c>
      <c r="T746" s="152" t="s">
        <v>412</v>
      </c>
      <c r="U746" s="152"/>
      <c r="V746" s="169">
        <v>2564000</v>
      </c>
      <c r="W746" s="169"/>
      <c r="X746" s="134">
        <f>X747</f>
        <v>2564000</v>
      </c>
      <c r="Y746" s="134"/>
      <c r="Z746" s="134">
        <f>Z747</f>
        <v>2314000</v>
      </c>
      <c r="AA746" s="134"/>
      <c r="AB746" s="104">
        <f t="shared" si="27"/>
        <v>90.24960998439937</v>
      </c>
      <c r="AC746" s="104">
        <f t="shared" si="28"/>
        <v>90.24960998439937</v>
      </c>
    </row>
    <row r="747" spans="2:29" ht="15" customHeight="1">
      <c r="B747" s="100"/>
      <c r="C747" s="101"/>
      <c r="D747" s="110"/>
      <c r="E747" s="111"/>
      <c r="F747" s="112"/>
      <c r="G747" s="115"/>
      <c r="H747" s="116"/>
      <c r="I747" s="156" t="s">
        <v>413</v>
      </c>
      <c r="J747" s="156"/>
      <c r="K747" s="156"/>
      <c r="L747" s="156"/>
      <c r="M747" s="156"/>
      <c r="N747" s="156"/>
      <c r="O747" s="156"/>
      <c r="P747" s="156"/>
      <c r="Q747" s="162" t="s">
        <v>63</v>
      </c>
      <c r="R747" s="162"/>
      <c r="S747" s="117" t="s">
        <v>521</v>
      </c>
      <c r="T747" s="162" t="s">
        <v>414</v>
      </c>
      <c r="U747" s="162"/>
      <c r="V747" s="167">
        <v>2564000</v>
      </c>
      <c r="W747" s="167"/>
      <c r="X747" s="146">
        <v>2564000</v>
      </c>
      <c r="Y747" s="146"/>
      <c r="Z747" s="146">
        <v>2314000</v>
      </c>
      <c r="AA747" s="146"/>
      <c r="AB747" s="104">
        <f t="shared" si="27"/>
        <v>90.24960998439937</v>
      </c>
      <c r="AC747" s="104">
        <f t="shared" si="28"/>
        <v>90.24960998439937</v>
      </c>
    </row>
    <row r="748" spans="2:29" ht="15" customHeight="1">
      <c r="B748" s="100"/>
      <c r="C748" s="101"/>
      <c r="D748" s="110"/>
      <c r="E748" s="111"/>
      <c r="F748" s="112"/>
      <c r="G748" s="114"/>
      <c r="H748" s="158" t="s">
        <v>825</v>
      </c>
      <c r="I748" s="158"/>
      <c r="J748" s="158"/>
      <c r="K748" s="158"/>
      <c r="L748" s="158"/>
      <c r="M748" s="158"/>
      <c r="N748" s="158"/>
      <c r="O748" s="158"/>
      <c r="P748" s="158"/>
      <c r="Q748" s="152" t="s">
        <v>63</v>
      </c>
      <c r="R748" s="152"/>
      <c r="S748" s="113" t="s">
        <v>521</v>
      </c>
      <c r="T748" s="152" t="s">
        <v>826</v>
      </c>
      <c r="U748" s="152"/>
      <c r="V748" s="169">
        <v>25417</v>
      </c>
      <c r="W748" s="169"/>
      <c r="X748" s="134">
        <f>X749</f>
        <v>25000</v>
      </c>
      <c r="Y748" s="134"/>
      <c r="Z748" s="134">
        <f>Z749</f>
        <v>25000</v>
      </c>
      <c r="AA748" s="134"/>
      <c r="AB748" s="104">
        <f>Z748/25000*100</f>
        <v>100</v>
      </c>
      <c r="AC748" s="104">
        <f t="shared" si="28"/>
        <v>100</v>
      </c>
    </row>
    <row r="749" spans="2:29" ht="15" customHeight="1">
      <c r="B749" s="100"/>
      <c r="C749" s="101"/>
      <c r="D749" s="110"/>
      <c r="E749" s="111"/>
      <c r="F749" s="112"/>
      <c r="G749" s="115"/>
      <c r="H749" s="116"/>
      <c r="I749" s="156" t="s">
        <v>827</v>
      </c>
      <c r="J749" s="156"/>
      <c r="K749" s="156"/>
      <c r="L749" s="156"/>
      <c r="M749" s="156"/>
      <c r="N749" s="156"/>
      <c r="O749" s="156"/>
      <c r="P749" s="156"/>
      <c r="Q749" s="162" t="s">
        <v>63</v>
      </c>
      <c r="R749" s="162"/>
      <c r="S749" s="117" t="s">
        <v>521</v>
      </c>
      <c r="T749" s="162" t="s">
        <v>828</v>
      </c>
      <c r="U749" s="162"/>
      <c r="V749" s="167">
        <v>25417</v>
      </c>
      <c r="W749" s="167"/>
      <c r="X749" s="146">
        <v>25000</v>
      </c>
      <c r="Y749" s="146"/>
      <c r="Z749" s="146">
        <v>25000</v>
      </c>
      <c r="AA749" s="146"/>
      <c r="AB749" s="104">
        <f>Z749/25000*100</f>
        <v>100</v>
      </c>
      <c r="AC749" s="104">
        <f t="shared" si="28"/>
        <v>100</v>
      </c>
    </row>
    <row r="750" spans="2:29" ht="23.25" customHeight="1">
      <c r="B750" s="100"/>
      <c r="C750" s="101"/>
      <c r="D750" s="105"/>
      <c r="E750" s="107"/>
      <c r="F750" s="108"/>
      <c r="G750" s="166" t="s">
        <v>522</v>
      </c>
      <c r="H750" s="166"/>
      <c r="I750" s="166"/>
      <c r="J750" s="166"/>
      <c r="K750" s="166"/>
      <c r="L750" s="166"/>
      <c r="M750" s="166"/>
      <c r="N750" s="166"/>
      <c r="O750" s="166"/>
      <c r="P750" s="166"/>
      <c r="Q750" s="157" t="s">
        <v>63</v>
      </c>
      <c r="R750" s="157"/>
      <c r="S750" s="109" t="s">
        <v>523</v>
      </c>
      <c r="T750" s="157"/>
      <c r="U750" s="157"/>
      <c r="V750" s="150">
        <v>26737069.550000001</v>
      </c>
      <c r="W750" s="150"/>
      <c r="X750" s="145">
        <v>26737000</v>
      </c>
      <c r="Y750" s="145"/>
      <c r="Z750" s="145">
        <f>Z751+Z756+Z759</f>
        <v>25095015</v>
      </c>
      <c r="AA750" s="145"/>
      <c r="AB750" s="104">
        <f t="shared" si="27"/>
        <v>93.858509636109318</v>
      </c>
      <c r="AC750" s="104">
        <f t="shared" si="28"/>
        <v>93.858753786887078</v>
      </c>
    </row>
    <row r="751" spans="2:29" ht="23.25" customHeight="1">
      <c r="B751" s="100"/>
      <c r="C751" s="101"/>
      <c r="D751" s="110"/>
      <c r="E751" s="111"/>
      <c r="F751" s="112"/>
      <c r="G751" s="181" t="s">
        <v>524</v>
      </c>
      <c r="H751" s="181"/>
      <c r="I751" s="181"/>
      <c r="J751" s="181"/>
      <c r="K751" s="181"/>
      <c r="L751" s="181"/>
      <c r="M751" s="181"/>
      <c r="N751" s="181"/>
      <c r="O751" s="181"/>
      <c r="P751" s="181"/>
      <c r="Q751" s="160" t="s">
        <v>63</v>
      </c>
      <c r="R751" s="160"/>
      <c r="S751" s="86" t="s">
        <v>525</v>
      </c>
      <c r="T751" s="160"/>
      <c r="U751" s="160"/>
      <c r="V751" s="170">
        <v>96542</v>
      </c>
      <c r="W751" s="170"/>
      <c r="X751" s="149">
        <f>X752+X754</f>
        <v>97000</v>
      </c>
      <c r="Y751" s="149"/>
      <c r="Z751" s="149">
        <f>Z752+Z754</f>
        <v>97000</v>
      </c>
      <c r="AA751" s="149"/>
      <c r="AB751" s="104">
        <f>Z751/97000*100</f>
        <v>100</v>
      </c>
      <c r="AC751" s="104">
        <f t="shared" si="28"/>
        <v>100</v>
      </c>
    </row>
    <row r="752" spans="2:29" ht="23.25" customHeight="1">
      <c r="B752" s="100"/>
      <c r="C752" s="101"/>
      <c r="D752" s="110"/>
      <c r="E752" s="111"/>
      <c r="F752" s="112"/>
      <c r="G752" s="114"/>
      <c r="H752" s="158" t="s">
        <v>779</v>
      </c>
      <c r="I752" s="158"/>
      <c r="J752" s="158"/>
      <c r="K752" s="158"/>
      <c r="L752" s="158"/>
      <c r="M752" s="158"/>
      <c r="N752" s="158"/>
      <c r="O752" s="158"/>
      <c r="P752" s="158"/>
      <c r="Q752" s="152" t="s">
        <v>63</v>
      </c>
      <c r="R752" s="152"/>
      <c r="S752" s="113" t="s">
        <v>525</v>
      </c>
      <c r="T752" s="152" t="s">
        <v>780</v>
      </c>
      <c r="U752" s="152"/>
      <c r="V752" s="169">
        <v>36542</v>
      </c>
      <c r="W752" s="169"/>
      <c r="X752" s="134">
        <f>X753</f>
        <v>37000</v>
      </c>
      <c r="Y752" s="134"/>
      <c r="Z752" s="134">
        <f>Z753</f>
        <v>37000</v>
      </c>
      <c r="AA752" s="134"/>
      <c r="AB752" s="104">
        <f>Z752/37000*100</f>
        <v>100</v>
      </c>
      <c r="AC752" s="104">
        <f t="shared" si="28"/>
        <v>100</v>
      </c>
    </row>
    <row r="753" spans="2:29" ht="23.25" customHeight="1">
      <c r="B753" s="100"/>
      <c r="C753" s="101"/>
      <c r="D753" s="110"/>
      <c r="E753" s="111"/>
      <c r="F753" s="112"/>
      <c r="G753" s="115"/>
      <c r="H753" s="116"/>
      <c r="I753" s="156" t="s">
        <v>781</v>
      </c>
      <c r="J753" s="156"/>
      <c r="K753" s="156"/>
      <c r="L753" s="156"/>
      <c r="M753" s="156"/>
      <c r="N753" s="156"/>
      <c r="O753" s="156"/>
      <c r="P753" s="156"/>
      <c r="Q753" s="162" t="s">
        <v>63</v>
      </c>
      <c r="R753" s="162"/>
      <c r="S753" s="117" t="s">
        <v>525</v>
      </c>
      <c r="T753" s="162" t="s">
        <v>782</v>
      </c>
      <c r="U753" s="162"/>
      <c r="V753" s="167">
        <v>36542</v>
      </c>
      <c r="W753" s="167"/>
      <c r="X753" s="146">
        <v>37000</v>
      </c>
      <c r="Y753" s="146"/>
      <c r="Z753" s="146">
        <v>37000</v>
      </c>
      <c r="AA753" s="146"/>
      <c r="AB753" s="104">
        <f>Z753/37000*100</f>
        <v>100</v>
      </c>
      <c r="AC753" s="104">
        <f t="shared" si="28"/>
        <v>100</v>
      </c>
    </row>
    <row r="754" spans="2:29" ht="23.25" customHeight="1">
      <c r="B754" s="100"/>
      <c r="C754" s="101"/>
      <c r="D754" s="110"/>
      <c r="E754" s="111"/>
      <c r="F754" s="112"/>
      <c r="G754" s="114"/>
      <c r="H754" s="158" t="s">
        <v>411</v>
      </c>
      <c r="I754" s="158"/>
      <c r="J754" s="158"/>
      <c r="K754" s="158"/>
      <c r="L754" s="158"/>
      <c r="M754" s="158"/>
      <c r="N754" s="158"/>
      <c r="O754" s="158"/>
      <c r="P754" s="158"/>
      <c r="Q754" s="152" t="s">
        <v>63</v>
      </c>
      <c r="R754" s="152"/>
      <c r="S754" s="113" t="s">
        <v>525</v>
      </c>
      <c r="T754" s="152" t="s">
        <v>412</v>
      </c>
      <c r="U754" s="152"/>
      <c r="V754" s="169">
        <v>60000</v>
      </c>
      <c r="W754" s="169"/>
      <c r="X754" s="134">
        <f>X755</f>
        <v>60000</v>
      </c>
      <c r="Y754" s="134"/>
      <c r="Z754" s="134">
        <f>Z755</f>
        <v>60000</v>
      </c>
      <c r="AA754" s="134"/>
      <c r="AB754" s="104">
        <f t="shared" si="27"/>
        <v>100</v>
      </c>
      <c r="AC754" s="104">
        <f t="shared" si="28"/>
        <v>100</v>
      </c>
    </row>
    <row r="755" spans="2:29" ht="15" customHeight="1">
      <c r="B755" s="100"/>
      <c r="C755" s="101"/>
      <c r="D755" s="110"/>
      <c r="E755" s="111"/>
      <c r="F755" s="112"/>
      <c r="G755" s="115"/>
      <c r="H755" s="116"/>
      <c r="I755" s="156" t="s">
        <v>413</v>
      </c>
      <c r="J755" s="156"/>
      <c r="K755" s="156"/>
      <c r="L755" s="156"/>
      <c r="M755" s="156"/>
      <c r="N755" s="156"/>
      <c r="O755" s="156"/>
      <c r="P755" s="156"/>
      <c r="Q755" s="162" t="s">
        <v>63</v>
      </c>
      <c r="R755" s="162"/>
      <c r="S755" s="117" t="s">
        <v>525</v>
      </c>
      <c r="T755" s="162" t="s">
        <v>414</v>
      </c>
      <c r="U755" s="162"/>
      <c r="V755" s="167">
        <v>60000</v>
      </c>
      <c r="W755" s="167"/>
      <c r="X755" s="146">
        <v>60000</v>
      </c>
      <c r="Y755" s="146"/>
      <c r="Z755" s="146">
        <v>60000</v>
      </c>
      <c r="AA755" s="146"/>
      <c r="AB755" s="104">
        <f t="shared" si="27"/>
        <v>100</v>
      </c>
      <c r="AC755" s="104">
        <f t="shared" si="28"/>
        <v>100</v>
      </c>
    </row>
    <row r="756" spans="2:29" ht="15" customHeight="1">
      <c r="B756" s="100"/>
      <c r="C756" s="101"/>
      <c r="D756" s="110"/>
      <c r="E756" s="111"/>
      <c r="F756" s="112"/>
      <c r="G756" s="181" t="s">
        <v>526</v>
      </c>
      <c r="H756" s="181"/>
      <c r="I756" s="181"/>
      <c r="J756" s="181"/>
      <c r="K756" s="181"/>
      <c r="L756" s="181"/>
      <c r="M756" s="181"/>
      <c r="N756" s="181"/>
      <c r="O756" s="181"/>
      <c r="P756" s="181"/>
      <c r="Q756" s="160" t="s">
        <v>63</v>
      </c>
      <c r="R756" s="160"/>
      <c r="S756" s="86" t="s">
        <v>527</v>
      </c>
      <c r="T756" s="160"/>
      <c r="U756" s="160"/>
      <c r="V756" s="170">
        <v>4831527.55</v>
      </c>
      <c r="W756" s="170"/>
      <c r="X756" s="149">
        <f>X757</f>
        <v>4832000</v>
      </c>
      <c r="Y756" s="149"/>
      <c r="Z756" s="149">
        <f>Z757</f>
        <v>4330000</v>
      </c>
      <c r="AA756" s="149"/>
      <c r="AB756" s="104">
        <f t="shared" si="27"/>
        <v>89.619689739738732</v>
      </c>
      <c r="AC756" s="104">
        <f t="shared" si="28"/>
        <v>89.610927152317871</v>
      </c>
    </row>
    <row r="757" spans="2:29" ht="23.25" customHeight="1">
      <c r="B757" s="100"/>
      <c r="C757" s="101"/>
      <c r="D757" s="110"/>
      <c r="E757" s="111"/>
      <c r="F757" s="112"/>
      <c r="G757" s="114"/>
      <c r="H757" s="158" t="s">
        <v>779</v>
      </c>
      <c r="I757" s="158"/>
      <c r="J757" s="158"/>
      <c r="K757" s="158"/>
      <c r="L757" s="158"/>
      <c r="M757" s="158"/>
      <c r="N757" s="158"/>
      <c r="O757" s="158"/>
      <c r="P757" s="158"/>
      <c r="Q757" s="152" t="s">
        <v>63</v>
      </c>
      <c r="R757" s="152"/>
      <c r="S757" s="113" t="s">
        <v>527</v>
      </c>
      <c r="T757" s="152" t="s">
        <v>780</v>
      </c>
      <c r="U757" s="152"/>
      <c r="V757" s="169">
        <v>4831527.55</v>
      </c>
      <c r="W757" s="169"/>
      <c r="X757" s="134">
        <f>X758</f>
        <v>4832000</v>
      </c>
      <c r="Y757" s="134"/>
      <c r="Z757" s="134">
        <f>Z758</f>
        <v>4330000</v>
      </c>
      <c r="AA757" s="134"/>
      <c r="AB757" s="104">
        <f t="shared" si="27"/>
        <v>89.619689739738732</v>
      </c>
      <c r="AC757" s="104">
        <f t="shared" si="28"/>
        <v>89.610927152317871</v>
      </c>
    </row>
    <row r="758" spans="2:29" ht="23.25" customHeight="1">
      <c r="B758" s="100"/>
      <c r="C758" s="101"/>
      <c r="D758" s="110"/>
      <c r="E758" s="111"/>
      <c r="F758" s="112"/>
      <c r="G758" s="115"/>
      <c r="H758" s="116"/>
      <c r="I758" s="156" t="s">
        <v>781</v>
      </c>
      <c r="J758" s="156"/>
      <c r="K758" s="156"/>
      <c r="L758" s="156"/>
      <c r="M758" s="156"/>
      <c r="N758" s="156"/>
      <c r="O758" s="156"/>
      <c r="P758" s="156"/>
      <c r="Q758" s="162" t="s">
        <v>63</v>
      </c>
      <c r="R758" s="162"/>
      <c r="S758" s="117" t="s">
        <v>527</v>
      </c>
      <c r="T758" s="162" t="s">
        <v>782</v>
      </c>
      <c r="U758" s="162"/>
      <c r="V758" s="167">
        <v>4831527.55</v>
      </c>
      <c r="W758" s="167"/>
      <c r="X758" s="146">
        <v>4832000</v>
      </c>
      <c r="Y758" s="146"/>
      <c r="Z758" s="146">
        <v>4330000</v>
      </c>
      <c r="AA758" s="146"/>
      <c r="AB758" s="104">
        <f t="shared" si="27"/>
        <v>89.619689739738732</v>
      </c>
      <c r="AC758" s="104">
        <f t="shared" si="28"/>
        <v>89.610927152317871</v>
      </c>
    </row>
    <row r="759" spans="2:29" ht="79.5" customHeight="1">
      <c r="B759" s="100"/>
      <c r="C759" s="101"/>
      <c r="D759" s="110"/>
      <c r="E759" s="111"/>
      <c r="F759" s="112"/>
      <c r="G759" s="181" t="s">
        <v>528</v>
      </c>
      <c r="H759" s="181"/>
      <c r="I759" s="181"/>
      <c r="J759" s="181"/>
      <c r="K759" s="181"/>
      <c r="L759" s="181"/>
      <c r="M759" s="181"/>
      <c r="N759" s="181"/>
      <c r="O759" s="181"/>
      <c r="P759" s="181"/>
      <c r="Q759" s="160" t="s">
        <v>63</v>
      </c>
      <c r="R759" s="160"/>
      <c r="S759" s="86" t="s">
        <v>529</v>
      </c>
      <c r="T759" s="160"/>
      <c r="U759" s="160"/>
      <c r="V759" s="170">
        <v>21809000</v>
      </c>
      <c r="W759" s="170"/>
      <c r="X759" s="149">
        <f>X760+X762+X764</f>
        <v>21809000</v>
      </c>
      <c r="Y759" s="149"/>
      <c r="Z759" s="149">
        <v>20668015</v>
      </c>
      <c r="AA759" s="149"/>
      <c r="AB759" s="104">
        <f t="shared" si="27"/>
        <v>94.768283736072263</v>
      </c>
      <c r="AC759" s="104">
        <f t="shared" si="28"/>
        <v>94.768283736072263</v>
      </c>
    </row>
    <row r="760" spans="2:29" ht="23.25" customHeight="1">
      <c r="B760" s="100"/>
      <c r="C760" s="101"/>
      <c r="D760" s="110"/>
      <c r="E760" s="111"/>
      <c r="F760" s="112"/>
      <c r="G760" s="114"/>
      <c r="H760" s="158" t="s">
        <v>779</v>
      </c>
      <c r="I760" s="158"/>
      <c r="J760" s="158"/>
      <c r="K760" s="158"/>
      <c r="L760" s="158"/>
      <c r="M760" s="158"/>
      <c r="N760" s="158"/>
      <c r="O760" s="158"/>
      <c r="P760" s="158"/>
      <c r="Q760" s="152" t="s">
        <v>63</v>
      </c>
      <c r="R760" s="152"/>
      <c r="S760" s="113" t="s">
        <v>529</v>
      </c>
      <c r="T760" s="152" t="s">
        <v>780</v>
      </c>
      <c r="U760" s="152"/>
      <c r="V760" s="169">
        <v>9998144</v>
      </c>
      <c r="W760" s="169"/>
      <c r="X760" s="134">
        <f>X761</f>
        <v>9998000</v>
      </c>
      <c r="Y760" s="134"/>
      <c r="Z760" s="134">
        <f>Z761</f>
        <v>9304000</v>
      </c>
      <c r="AA760" s="134"/>
      <c r="AB760" s="104">
        <f t="shared" si="27"/>
        <v>93.057271429577327</v>
      </c>
      <c r="AC760" s="104">
        <f t="shared" si="28"/>
        <v>93.058611722344466</v>
      </c>
    </row>
    <row r="761" spans="2:29" ht="23.25" customHeight="1">
      <c r="B761" s="100"/>
      <c r="C761" s="101"/>
      <c r="D761" s="110"/>
      <c r="E761" s="111"/>
      <c r="F761" s="112"/>
      <c r="G761" s="115"/>
      <c r="H761" s="116"/>
      <c r="I761" s="156" t="s">
        <v>781</v>
      </c>
      <c r="J761" s="156"/>
      <c r="K761" s="156"/>
      <c r="L761" s="156"/>
      <c r="M761" s="156"/>
      <c r="N761" s="156"/>
      <c r="O761" s="156"/>
      <c r="P761" s="156"/>
      <c r="Q761" s="162" t="s">
        <v>63</v>
      </c>
      <c r="R761" s="162"/>
      <c r="S761" s="117" t="s">
        <v>529</v>
      </c>
      <c r="T761" s="162" t="s">
        <v>782</v>
      </c>
      <c r="U761" s="162"/>
      <c r="V761" s="167">
        <v>9998144</v>
      </c>
      <c r="W761" s="167"/>
      <c r="X761" s="146">
        <v>9998000</v>
      </c>
      <c r="Y761" s="146"/>
      <c r="Z761" s="146">
        <v>9304000</v>
      </c>
      <c r="AA761" s="146"/>
      <c r="AB761" s="104">
        <f t="shared" si="27"/>
        <v>93.057271429577327</v>
      </c>
      <c r="AC761" s="104">
        <f t="shared" si="28"/>
        <v>93.058611722344466</v>
      </c>
    </row>
    <row r="762" spans="2:29" ht="15" customHeight="1">
      <c r="B762" s="100"/>
      <c r="C762" s="101"/>
      <c r="D762" s="110"/>
      <c r="E762" s="111"/>
      <c r="F762" s="112"/>
      <c r="G762" s="114"/>
      <c r="H762" s="158" t="s">
        <v>821</v>
      </c>
      <c r="I762" s="158"/>
      <c r="J762" s="158"/>
      <c r="K762" s="158"/>
      <c r="L762" s="158"/>
      <c r="M762" s="158"/>
      <c r="N762" s="158"/>
      <c r="O762" s="158"/>
      <c r="P762" s="158"/>
      <c r="Q762" s="152" t="s">
        <v>63</v>
      </c>
      <c r="R762" s="152"/>
      <c r="S762" s="113" t="s">
        <v>529</v>
      </c>
      <c r="T762" s="152" t="s">
        <v>822</v>
      </c>
      <c r="U762" s="152"/>
      <c r="V762" s="169">
        <v>1997034</v>
      </c>
      <c r="W762" s="169"/>
      <c r="X762" s="134">
        <f>X763</f>
        <v>1997000</v>
      </c>
      <c r="Y762" s="134"/>
      <c r="Z762" s="134">
        <f>Z763</f>
        <v>1997000</v>
      </c>
      <c r="AA762" s="134"/>
      <c r="AB762" s="104">
        <f t="shared" si="27"/>
        <v>99.998297475155653</v>
      </c>
      <c r="AC762" s="104">
        <f t="shared" si="28"/>
        <v>100</v>
      </c>
    </row>
    <row r="763" spans="2:29" ht="23.25" customHeight="1">
      <c r="B763" s="100"/>
      <c r="C763" s="101"/>
      <c r="D763" s="110"/>
      <c r="E763" s="111"/>
      <c r="F763" s="112"/>
      <c r="G763" s="115"/>
      <c r="H763" s="116"/>
      <c r="I763" s="156" t="s">
        <v>823</v>
      </c>
      <c r="J763" s="156"/>
      <c r="K763" s="156"/>
      <c r="L763" s="156"/>
      <c r="M763" s="156"/>
      <c r="N763" s="156"/>
      <c r="O763" s="156"/>
      <c r="P763" s="156"/>
      <c r="Q763" s="162" t="s">
        <v>63</v>
      </c>
      <c r="R763" s="162"/>
      <c r="S763" s="117" t="s">
        <v>529</v>
      </c>
      <c r="T763" s="162" t="s">
        <v>824</v>
      </c>
      <c r="U763" s="162"/>
      <c r="V763" s="167">
        <v>1997034</v>
      </c>
      <c r="W763" s="167"/>
      <c r="X763" s="146">
        <v>1997000</v>
      </c>
      <c r="Y763" s="146"/>
      <c r="Z763" s="146">
        <v>1997000</v>
      </c>
      <c r="AA763" s="146"/>
      <c r="AB763" s="104">
        <f t="shared" si="27"/>
        <v>99.998297475155653</v>
      </c>
      <c r="AC763" s="104">
        <f t="shared" si="28"/>
        <v>100</v>
      </c>
    </row>
    <row r="764" spans="2:29" ht="23.25" customHeight="1">
      <c r="B764" s="100"/>
      <c r="C764" s="101"/>
      <c r="D764" s="110"/>
      <c r="E764" s="111"/>
      <c r="F764" s="112"/>
      <c r="G764" s="114"/>
      <c r="H764" s="158" t="s">
        <v>411</v>
      </c>
      <c r="I764" s="158"/>
      <c r="J764" s="158"/>
      <c r="K764" s="158"/>
      <c r="L764" s="158"/>
      <c r="M764" s="158"/>
      <c r="N764" s="158"/>
      <c r="O764" s="158"/>
      <c r="P764" s="158"/>
      <c r="Q764" s="152" t="s">
        <v>63</v>
      </c>
      <c r="R764" s="152"/>
      <c r="S764" s="113" t="s">
        <v>529</v>
      </c>
      <c r="T764" s="152" t="s">
        <v>412</v>
      </c>
      <c r="U764" s="152"/>
      <c r="V764" s="169">
        <v>9813822</v>
      </c>
      <c r="W764" s="169"/>
      <c r="X764" s="134">
        <f>X765</f>
        <v>9814000</v>
      </c>
      <c r="Y764" s="134"/>
      <c r="Z764" s="134">
        <f>Z765</f>
        <v>9367000</v>
      </c>
      <c r="AA764" s="134"/>
      <c r="AB764" s="104">
        <f t="shared" si="27"/>
        <v>95.447013406193832</v>
      </c>
      <c r="AC764" s="104">
        <f t="shared" si="28"/>
        <v>95.445282249847153</v>
      </c>
    </row>
    <row r="765" spans="2:29" ht="15" customHeight="1">
      <c r="B765" s="100"/>
      <c r="C765" s="101"/>
      <c r="D765" s="110"/>
      <c r="E765" s="111"/>
      <c r="F765" s="112"/>
      <c r="G765" s="115"/>
      <c r="H765" s="116"/>
      <c r="I765" s="156" t="s">
        <v>413</v>
      </c>
      <c r="J765" s="156"/>
      <c r="K765" s="156"/>
      <c r="L765" s="156"/>
      <c r="M765" s="156"/>
      <c r="N765" s="156"/>
      <c r="O765" s="156"/>
      <c r="P765" s="156"/>
      <c r="Q765" s="162" t="s">
        <v>63</v>
      </c>
      <c r="R765" s="162"/>
      <c r="S765" s="117" t="s">
        <v>529</v>
      </c>
      <c r="T765" s="162" t="s">
        <v>414</v>
      </c>
      <c r="U765" s="162"/>
      <c r="V765" s="167">
        <v>9813822</v>
      </c>
      <c r="W765" s="167"/>
      <c r="X765" s="146">
        <v>9814000</v>
      </c>
      <c r="Y765" s="146"/>
      <c r="Z765" s="146">
        <v>9367000</v>
      </c>
      <c r="AA765" s="146"/>
      <c r="AB765" s="104">
        <f t="shared" si="27"/>
        <v>95.447013406193832</v>
      </c>
      <c r="AC765" s="104">
        <f t="shared" si="28"/>
        <v>95.445282249847153</v>
      </c>
    </row>
    <row r="766" spans="2:29" ht="23.25" customHeight="1">
      <c r="B766" s="100"/>
      <c r="C766" s="101"/>
      <c r="D766" s="105"/>
      <c r="E766" s="107"/>
      <c r="F766" s="108"/>
      <c r="G766" s="166" t="s">
        <v>530</v>
      </c>
      <c r="H766" s="166"/>
      <c r="I766" s="166"/>
      <c r="J766" s="166"/>
      <c r="K766" s="166"/>
      <c r="L766" s="166"/>
      <c r="M766" s="166"/>
      <c r="N766" s="166"/>
      <c r="O766" s="166"/>
      <c r="P766" s="166"/>
      <c r="Q766" s="157" t="s">
        <v>63</v>
      </c>
      <c r="R766" s="157"/>
      <c r="S766" s="109" t="s">
        <v>531</v>
      </c>
      <c r="T766" s="157"/>
      <c r="U766" s="157"/>
      <c r="V766" s="150">
        <v>8551191.4800000004</v>
      </c>
      <c r="W766" s="150"/>
      <c r="X766" s="145">
        <f>X767</f>
        <v>8551000</v>
      </c>
      <c r="Y766" s="145"/>
      <c r="Z766" s="145">
        <f>Z767</f>
        <v>8426000</v>
      </c>
      <c r="AA766" s="145"/>
      <c r="AB766" s="104">
        <f t="shared" si="27"/>
        <v>98.535976181882901</v>
      </c>
      <c r="AC766" s="104">
        <f t="shared" si="28"/>
        <v>98.538182668693722</v>
      </c>
    </row>
    <row r="767" spans="2:29" ht="23.25" customHeight="1">
      <c r="B767" s="100"/>
      <c r="C767" s="101"/>
      <c r="D767" s="110"/>
      <c r="E767" s="111"/>
      <c r="F767" s="112"/>
      <c r="G767" s="181" t="s">
        <v>532</v>
      </c>
      <c r="H767" s="181"/>
      <c r="I767" s="181"/>
      <c r="J767" s="181"/>
      <c r="K767" s="181"/>
      <c r="L767" s="181"/>
      <c r="M767" s="181"/>
      <c r="N767" s="181"/>
      <c r="O767" s="181"/>
      <c r="P767" s="181"/>
      <c r="Q767" s="160" t="s">
        <v>63</v>
      </c>
      <c r="R767" s="160"/>
      <c r="S767" s="86" t="s">
        <v>533</v>
      </c>
      <c r="T767" s="160"/>
      <c r="U767" s="160"/>
      <c r="V767" s="170">
        <v>8551191.4800000004</v>
      </c>
      <c r="W767" s="170"/>
      <c r="X767" s="149">
        <f>X768+X770</f>
        <v>8551000</v>
      </c>
      <c r="Y767" s="149"/>
      <c r="Z767" s="149">
        <f>Z768+Z770</f>
        <v>8426000</v>
      </c>
      <c r="AA767" s="149"/>
      <c r="AB767" s="104">
        <f t="shared" si="27"/>
        <v>98.535976181882901</v>
      </c>
      <c r="AC767" s="104">
        <f t="shared" si="28"/>
        <v>98.538182668693722</v>
      </c>
    </row>
    <row r="768" spans="2:29" ht="23.25" customHeight="1">
      <c r="B768" s="100"/>
      <c r="C768" s="101"/>
      <c r="D768" s="110"/>
      <c r="E768" s="111"/>
      <c r="F768" s="112"/>
      <c r="G768" s="114"/>
      <c r="H768" s="158" t="s">
        <v>779</v>
      </c>
      <c r="I768" s="158"/>
      <c r="J768" s="158"/>
      <c r="K768" s="158"/>
      <c r="L768" s="158"/>
      <c r="M768" s="158"/>
      <c r="N768" s="158"/>
      <c r="O768" s="158"/>
      <c r="P768" s="158"/>
      <c r="Q768" s="152" t="s">
        <v>63</v>
      </c>
      <c r="R768" s="152"/>
      <c r="S768" s="113" t="s">
        <v>533</v>
      </c>
      <c r="T768" s="152" t="s">
        <v>780</v>
      </c>
      <c r="U768" s="152"/>
      <c r="V768" s="169">
        <v>5136000</v>
      </c>
      <c r="W768" s="169"/>
      <c r="X768" s="134">
        <f>X769</f>
        <v>5136000</v>
      </c>
      <c r="Y768" s="134"/>
      <c r="Z768" s="134">
        <f>Z769</f>
        <v>5035000</v>
      </c>
      <c r="AA768" s="134"/>
      <c r="AB768" s="104">
        <f t="shared" si="27"/>
        <v>98.033489096573206</v>
      </c>
      <c r="AC768" s="104">
        <f t="shared" si="28"/>
        <v>98.033489096573206</v>
      </c>
    </row>
    <row r="769" spans="2:29" ht="23.25" customHeight="1">
      <c r="B769" s="100"/>
      <c r="C769" s="101"/>
      <c r="D769" s="110"/>
      <c r="E769" s="111"/>
      <c r="F769" s="112"/>
      <c r="G769" s="115"/>
      <c r="H769" s="116"/>
      <c r="I769" s="156" t="s">
        <v>781</v>
      </c>
      <c r="J769" s="156"/>
      <c r="K769" s="156"/>
      <c r="L769" s="156"/>
      <c r="M769" s="156"/>
      <c r="N769" s="156"/>
      <c r="O769" s="156"/>
      <c r="P769" s="156"/>
      <c r="Q769" s="162" t="s">
        <v>63</v>
      </c>
      <c r="R769" s="162"/>
      <c r="S769" s="117" t="s">
        <v>533</v>
      </c>
      <c r="T769" s="162" t="s">
        <v>782</v>
      </c>
      <c r="U769" s="162"/>
      <c r="V769" s="167">
        <v>5136000</v>
      </c>
      <c r="W769" s="167"/>
      <c r="X769" s="146">
        <v>5136000</v>
      </c>
      <c r="Y769" s="146"/>
      <c r="Z769" s="146">
        <v>5035000</v>
      </c>
      <c r="AA769" s="146"/>
      <c r="AB769" s="104">
        <f t="shared" si="27"/>
        <v>98.033489096573206</v>
      </c>
      <c r="AC769" s="104">
        <f t="shared" si="28"/>
        <v>98.033489096573206</v>
      </c>
    </row>
    <row r="770" spans="2:29" ht="23.25" customHeight="1">
      <c r="B770" s="100"/>
      <c r="C770" s="101"/>
      <c r="D770" s="110"/>
      <c r="E770" s="111"/>
      <c r="F770" s="112"/>
      <c r="G770" s="114"/>
      <c r="H770" s="158" t="s">
        <v>411</v>
      </c>
      <c r="I770" s="158"/>
      <c r="J770" s="158"/>
      <c r="K770" s="158"/>
      <c r="L770" s="158"/>
      <c r="M770" s="158"/>
      <c r="N770" s="158"/>
      <c r="O770" s="158"/>
      <c r="P770" s="158"/>
      <c r="Q770" s="152" t="s">
        <v>63</v>
      </c>
      <c r="R770" s="152"/>
      <c r="S770" s="113" t="s">
        <v>533</v>
      </c>
      <c r="T770" s="152" t="s">
        <v>412</v>
      </c>
      <c r="U770" s="152"/>
      <c r="V770" s="169">
        <v>3415191.48</v>
      </c>
      <c r="W770" s="169"/>
      <c r="X770" s="134">
        <f>X771</f>
        <v>3415000</v>
      </c>
      <c r="Y770" s="134"/>
      <c r="Z770" s="134">
        <f>Z771</f>
        <v>3391000</v>
      </c>
      <c r="AA770" s="134"/>
      <c r="AB770" s="104">
        <f t="shared" si="27"/>
        <v>99.291650844713402</v>
      </c>
      <c r="AC770" s="104">
        <f t="shared" si="28"/>
        <v>99.297218155197655</v>
      </c>
    </row>
    <row r="771" spans="2:29" ht="15" customHeight="1">
      <c r="B771" s="100"/>
      <c r="C771" s="101"/>
      <c r="D771" s="110"/>
      <c r="E771" s="111"/>
      <c r="F771" s="112"/>
      <c r="G771" s="115"/>
      <c r="H771" s="116"/>
      <c r="I771" s="156" t="s">
        <v>413</v>
      </c>
      <c r="J771" s="156"/>
      <c r="K771" s="156"/>
      <c r="L771" s="156"/>
      <c r="M771" s="156"/>
      <c r="N771" s="156"/>
      <c r="O771" s="156"/>
      <c r="P771" s="156"/>
      <c r="Q771" s="162" t="s">
        <v>63</v>
      </c>
      <c r="R771" s="162"/>
      <c r="S771" s="117" t="s">
        <v>533</v>
      </c>
      <c r="T771" s="162" t="s">
        <v>414</v>
      </c>
      <c r="U771" s="162"/>
      <c r="V771" s="167">
        <v>3415191.48</v>
      </c>
      <c r="W771" s="167"/>
      <c r="X771" s="146">
        <v>3415000</v>
      </c>
      <c r="Y771" s="146"/>
      <c r="Z771" s="146">
        <v>3391000</v>
      </c>
      <c r="AA771" s="146"/>
      <c r="AB771" s="104">
        <f t="shared" si="27"/>
        <v>99.291650844713402</v>
      </c>
      <c r="AC771" s="104">
        <f t="shared" si="28"/>
        <v>99.297218155197655</v>
      </c>
    </row>
    <row r="772" spans="2:29" ht="23.25" customHeight="1">
      <c r="B772" s="100"/>
      <c r="C772" s="101"/>
      <c r="D772" s="105"/>
      <c r="E772" s="107"/>
      <c r="F772" s="108"/>
      <c r="G772" s="166" t="s">
        <v>534</v>
      </c>
      <c r="H772" s="166"/>
      <c r="I772" s="166"/>
      <c r="J772" s="166"/>
      <c r="K772" s="166"/>
      <c r="L772" s="166"/>
      <c r="M772" s="166"/>
      <c r="N772" s="166"/>
      <c r="O772" s="166"/>
      <c r="P772" s="166"/>
      <c r="Q772" s="157" t="s">
        <v>63</v>
      </c>
      <c r="R772" s="157"/>
      <c r="S772" s="109" t="s">
        <v>535</v>
      </c>
      <c r="T772" s="157"/>
      <c r="U772" s="157"/>
      <c r="V772" s="150">
        <v>110000</v>
      </c>
      <c r="W772" s="150"/>
      <c r="X772" s="145">
        <f>X773</f>
        <v>110000</v>
      </c>
      <c r="Y772" s="145"/>
      <c r="Z772" s="145">
        <f>Z773</f>
        <v>94000</v>
      </c>
      <c r="AA772" s="145"/>
      <c r="AB772" s="104">
        <f t="shared" si="27"/>
        <v>85.454545454545453</v>
      </c>
      <c r="AC772" s="104">
        <f t="shared" si="28"/>
        <v>85.454545454545453</v>
      </c>
    </row>
    <row r="773" spans="2:29" ht="23.25" customHeight="1">
      <c r="B773" s="100"/>
      <c r="C773" s="101"/>
      <c r="D773" s="110"/>
      <c r="E773" s="111"/>
      <c r="F773" s="112"/>
      <c r="G773" s="181" t="s">
        <v>536</v>
      </c>
      <c r="H773" s="181"/>
      <c r="I773" s="181"/>
      <c r="J773" s="181"/>
      <c r="K773" s="181"/>
      <c r="L773" s="181"/>
      <c r="M773" s="181"/>
      <c r="N773" s="181"/>
      <c r="O773" s="181"/>
      <c r="P773" s="181"/>
      <c r="Q773" s="160" t="s">
        <v>63</v>
      </c>
      <c r="R773" s="160"/>
      <c r="S773" s="86" t="s">
        <v>537</v>
      </c>
      <c r="T773" s="160"/>
      <c r="U773" s="160"/>
      <c r="V773" s="170">
        <v>110000</v>
      </c>
      <c r="W773" s="170"/>
      <c r="X773" s="149">
        <f>X774</f>
        <v>110000</v>
      </c>
      <c r="Y773" s="149"/>
      <c r="Z773" s="149">
        <f>Z774</f>
        <v>94000</v>
      </c>
      <c r="AA773" s="149"/>
      <c r="AB773" s="104">
        <f t="shared" si="27"/>
        <v>85.454545454545453</v>
      </c>
      <c r="AC773" s="104">
        <f t="shared" si="28"/>
        <v>85.454545454545453</v>
      </c>
    </row>
    <row r="774" spans="2:29" ht="23.25" customHeight="1">
      <c r="B774" s="100"/>
      <c r="C774" s="101"/>
      <c r="D774" s="110"/>
      <c r="E774" s="111"/>
      <c r="F774" s="112"/>
      <c r="G774" s="114"/>
      <c r="H774" s="158" t="s">
        <v>779</v>
      </c>
      <c r="I774" s="158"/>
      <c r="J774" s="158"/>
      <c r="K774" s="158"/>
      <c r="L774" s="158"/>
      <c r="M774" s="158"/>
      <c r="N774" s="158"/>
      <c r="O774" s="158"/>
      <c r="P774" s="158"/>
      <c r="Q774" s="152" t="s">
        <v>63</v>
      </c>
      <c r="R774" s="152"/>
      <c r="S774" s="113" t="s">
        <v>537</v>
      </c>
      <c r="T774" s="152" t="s">
        <v>780</v>
      </c>
      <c r="U774" s="152"/>
      <c r="V774" s="169">
        <v>110000</v>
      </c>
      <c r="W774" s="169"/>
      <c r="X774" s="134">
        <f>X775</f>
        <v>110000</v>
      </c>
      <c r="Y774" s="134"/>
      <c r="Z774" s="134">
        <f>Z775</f>
        <v>94000</v>
      </c>
      <c r="AA774" s="134"/>
      <c r="AB774" s="104">
        <f t="shared" si="27"/>
        <v>85.454545454545453</v>
      </c>
      <c r="AC774" s="104">
        <f t="shared" si="28"/>
        <v>85.454545454545453</v>
      </c>
    </row>
    <row r="775" spans="2:29" ht="23.25" customHeight="1">
      <c r="B775" s="100"/>
      <c r="C775" s="101"/>
      <c r="D775" s="110"/>
      <c r="E775" s="111"/>
      <c r="F775" s="112"/>
      <c r="G775" s="115"/>
      <c r="H775" s="116"/>
      <c r="I775" s="156" t="s">
        <v>781</v>
      </c>
      <c r="J775" s="156"/>
      <c r="K775" s="156"/>
      <c r="L775" s="156"/>
      <c r="M775" s="156"/>
      <c r="N775" s="156"/>
      <c r="O775" s="156"/>
      <c r="P775" s="156"/>
      <c r="Q775" s="162" t="s">
        <v>63</v>
      </c>
      <c r="R775" s="162"/>
      <c r="S775" s="117" t="s">
        <v>537</v>
      </c>
      <c r="T775" s="162" t="s">
        <v>782</v>
      </c>
      <c r="U775" s="162"/>
      <c r="V775" s="167">
        <v>110000</v>
      </c>
      <c r="W775" s="167"/>
      <c r="X775" s="146">
        <v>110000</v>
      </c>
      <c r="Y775" s="146"/>
      <c r="Z775" s="146">
        <v>94000</v>
      </c>
      <c r="AA775" s="146"/>
      <c r="AB775" s="104">
        <f t="shared" si="27"/>
        <v>85.454545454545453</v>
      </c>
      <c r="AC775" s="104">
        <f t="shared" si="28"/>
        <v>85.454545454545453</v>
      </c>
    </row>
    <row r="776" spans="2:29" ht="23.25" customHeight="1">
      <c r="B776" s="100"/>
      <c r="C776" s="101"/>
      <c r="D776" s="102"/>
      <c r="E776" s="182" t="s">
        <v>793</v>
      </c>
      <c r="F776" s="182"/>
      <c r="G776" s="182"/>
      <c r="H776" s="182"/>
      <c r="I776" s="182"/>
      <c r="J776" s="182"/>
      <c r="K776" s="182"/>
      <c r="L776" s="182"/>
      <c r="M776" s="182"/>
      <c r="N776" s="182"/>
      <c r="O776" s="182"/>
      <c r="P776" s="182"/>
      <c r="Q776" s="174" t="s">
        <v>63</v>
      </c>
      <c r="R776" s="174"/>
      <c r="S776" s="103" t="s">
        <v>794</v>
      </c>
      <c r="T776" s="174"/>
      <c r="U776" s="174"/>
      <c r="V776" s="151">
        <v>607713.92000000004</v>
      </c>
      <c r="W776" s="151"/>
      <c r="X776" s="133">
        <f>X777</f>
        <v>608000</v>
      </c>
      <c r="Y776" s="133"/>
      <c r="Z776" s="133">
        <f>Z777</f>
        <v>599000</v>
      </c>
      <c r="AA776" s="133"/>
      <c r="AB776" s="104">
        <f>Z776/608000*100</f>
        <v>98.51973684210526</v>
      </c>
      <c r="AC776" s="104">
        <f t="shared" si="28"/>
        <v>98.51973684210526</v>
      </c>
    </row>
    <row r="777" spans="2:29" ht="23.25" customHeight="1">
      <c r="B777" s="100"/>
      <c r="C777" s="101"/>
      <c r="D777" s="105"/>
      <c r="E777" s="173" t="s">
        <v>795</v>
      </c>
      <c r="F777" s="173"/>
      <c r="G777" s="173"/>
      <c r="H777" s="173"/>
      <c r="I777" s="173"/>
      <c r="J777" s="173"/>
      <c r="K777" s="173"/>
      <c r="L777" s="173"/>
      <c r="M777" s="173"/>
      <c r="N777" s="173"/>
      <c r="O777" s="173"/>
      <c r="P777" s="173"/>
      <c r="Q777" s="171" t="s">
        <v>63</v>
      </c>
      <c r="R777" s="171"/>
      <c r="S777" s="106" t="s">
        <v>796</v>
      </c>
      <c r="T777" s="171"/>
      <c r="U777" s="171"/>
      <c r="V777" s="172">
        <v>607713.92000000004</v>
      </c>
      <c r="W777" s="172"/>
      <c r="X777" s="147">
        <f>X778+X782</f>
        <v>608000</v>
      </c>
      <c r="Y777" s="147"/>
      <c r="Z777" s="147">
        <f>Z778+Z782</f>
        <v>599000</v>
      </c>
      <c r="AA777" s="147"/>
      <c r="AB777" s="104">
        <f>Z777/608000*100</f>
        <v>98.51973684210526</v>
      </c>
      <c r="AC777" s="104">
        <f t="shared" si="28"/>
        <v>98.51973684210526</v>
      </c>
    </row>
    <row r="778" spans="2:29" ht="23.25" customHeight="1">
      <c r="B778" s="100"/>
      <c r="C778" s="101"/>
      <c r="D778" s="105"/>
      <c r="E778" s="107"/>
      <c r="F778" s="108"/>
      <c r="G778" s="166" t="s">
        <v>538</v>
      </c>
      <c r="H778" s="166"/>
      <c r="I778" s="166"/>
      <c r="J778" s="166"/>
      <c r="K778" s="166"/>
      <c r="L778" s="166"/>
      <c r="M778" s="166"/>
      <c r="N778" s="166"/>
      <c r="O778" s="166"/>
      <c r="P778" s="166"/>
      <c r="Q778" s="157" t="s">
        <v>63</v>
      </c>
      <c r="R778" s="157"/>
      <c r="S778" s="109" t="s">
        <v>539</v>
      </c>
      <c r="T778" s="157"/>
      <c r="U778" s="157"/>
      <c r="V778" s="150">
        <v>442113.92</v>
      </c>
      <c r="W778" s="150"/>
      <c r="X778" s="145">
        <f>X779</f>
        <v>442000</v>
      </c>
      <c r="Y778" s="145"/>
      <c r="Z778" s="145">
        <f>Z779</f>
        <v>442000</v>
      </c>
      <c r="AA778" s="145"/>
      <c r="AB778" s="104">
        <f t="shared" ref="AB778:AB841" si="29">Z778/V778*100</f>
        <v>99.974232885497031</v>
      </c>
      <c r="AC778" s="104">
        <f t="shared" ref="AC778:AC841" si="30">Z778/X778*100</f>
        <v>100</v>
      </c>
    </row>
    <row r="779" spans="2:29" ht="34.5" customHeight="1">
      <c r="B779" s="100"/>
      <c r="C779" s="101"/>
      <c r="D779" s="110"/>
      <c r="E779" s="111"/>
      <c r="F779" s="112"/>
      <c r="G779" s="181" t="s">
        <v>540</v>
      </c>
      <c r="H779" s="181"/>
      <c r="I779" s="181"/>
      <c r="J779" s="181"/>
      <c r="K779" s="181"/>
      <c r="L779" s="181"/>
      <c r="M779" s="181"/>
      <c r="N779" s="181"/>
      <c r="O779" s="181"/>
      <c r="P779" s="181"/>
      <c r="Q779" s="160" t="s">
        <v>63</v>
      </c>
      <c r="R779" s="160"/>
      <c r="S779" s="86" t="s">
        <v>541</v>
      </c>
      <c r="T779" s="160"/>
      <c r="U779" s="160"/>
      <c r="V779" s="170">
        <v>442113.92</v>
      </c>
      <c r="W779" s="170"/>
      <c r="X779" s="149">
        <f>X780</f>
        <v>442000</v>
      </c>
      <c r="Y779" s="149"/>
      <c r="Z779" s="149">
        <f>Z780</f>
        <v>442000</v>
      </c>
      <c r="AA779" s="149"/>
      <c r="AB779" s="104">
        <f t="shared" si="29"/>
        <v>99.974232885497031</v>
      </c>
      <c r="AC779" s="104">
        <f t="shared" si="30"/>
        <v>100</v>
      </c>
    </row>
    <row r="780" spans="2:29" ht="23.25" customHeight="1">
      <c r="B780" s="100"/>
      <c r="C780" s="101"/>
      <c r="D780" s="110"/>
      <c r="E780" s="111"/>
      <c r="F780" s="112"/>
      <c r="G780" s="114"/>
      <c r="H780" s="158" t="s">
        <v>779</v>
      </c>
      <c r="I780" s="158"/>
      <c r="J780" s="158"/>
      <c r="K780" s="158"/>
      <c r="L780" s="158"/>
      <c r="M780" s="158"/>
      <c r="N780" s="158"/>
      <c r="O780" s="158"/>
      <c r="P780" s="158"/>
      <c r="Q780" s="152" t="s">
        <v>63</v>
      </c>
      <c r="R780" s="152"/>
      <c r="S780" s="113" t="s">
        <v>541</v>
      </c>
      <c r="T780" s="152" t="s">
        <v>780</v>
      </c>
      <c r="U780" s="152"/>
      <c r="V780" s="169">
        <v>442113.92</v>
      </c>
      <c r="W780" s="169"/>
      <c r="X780" s="134">
        <f>X781</f>
        <v>442000</v>
      </c>
      <c r="Y780" s="134"/>
      <c r="Z780" s="134">
        <f>Z781</f>
        <v>442000</v>
      </c>
      <c r="AA780" s="134"/>
      <c r="AB780" s="104">
        <f t="shared" si="29"/>
        <v>99.974232885497031</v>
      </c>
      <c r="AC780" s="104">
        <f t="shared" si="30"/>
        <v>100</v>
      </c>
    </row>
    <row r="781" spans="2:29" ht="23.25" customHeight="1">
      <c r="B781" s="100"/>
      <c r="C781" s="101"/>
      <c r="D781" s="110"/>
      <c r="E781" s="111"/>
      <c r="F781" s="112"/>
      <c r="G781" s="115"/>
      <c r="H781" s="116"/>
      <c r="I781" s="156" t="s">
        <v>781</v>
      </c>
      <c r="J781" s="156"/>
      <c r="K781" s="156"/>
      <c r="L781" s="156"/>
      <c r="M781" s="156"/>
      <c r="N781" s="156"/>
      <c r="O781" s="156"/>
      <c r="P781" s="156"/>
      <c r="Q781" s="162" t="s">
        <v>63</v>
      </c>
      <c r="R781" s="162"/>
      <c r="S781" s="117" t="s">
        <v>541</v>
      </c>
      <c r="T781" s="162" t="s">
        <v>782</v>
      </c>
      <c r="U781" s="162"/>
      <c r="V781" s="167">
        <v>442113.92</v>
      </c>
      <c r="W781" s="167"/>
      <c r="X781" s="146">
        <v>442000</v>
      </c>
      <c r="Y781" s="146"/>
      <c r="Z781" s="146">
        <v>442000</v>
      </c>
      <c r="AA781" s="146"/>
      <c r="AB781" s="104">
        <f t="shared" si="29"/>
        <v>99.974232885497031</v>
      </c>
      <c r="AC781" s="104">
        <f t="shared" si="30"/>
        <v>100</v>
      </c>
    </row>
    <row r="782" spans="2:29" ht="23.25" customHeight="1">
      <c r="B782" s="100"/>
      <c r="C782" s="101"/>
      <c r="D782" s="105"/>
      <c r="E782" s="107"/>
      <c r="F782" s="108"/>
      <c r="G782" s="166" t="s">
        <v>797</v>
      </c>
      <c r="H782" s="166"/>
      <c r="I782" s="166"/>
      <c r="J782" s="166"/>
      <c r="K782" s="166"/>
      <c r="L782" s="166"/>
      <c r="M782" s="166"/>
      <c r="N782" s="166"/>
      <c r="O782" s="166"/>
      <c r="P782" s="166"/>
      <c r="Q782" s="157" t="s">
        <v>63</v>
      </c>
      <c r="R782" s="157"/>
      <c r="S782" s="109" t="s">
        <v>798</v>
      </c>
      <c r="T782" s="157"/>
      <c r="U782" s="157"/>
      <c r="V782" s="150">
        <v>165600</v>
      </c>
      <c r="W782" s="150"/>
      <c r="X782" s="145">
        <v>166000</v>
      </c>
      <c r="Y782" s="145"/>
      <c r="Z782" s="145">
        <f>Z783+Z788</f>
        <v>157000</v>
      </c>
      <c r="AA782" s="145"/>
      <c r="AB782" s="104">
        <f t="shared" si="29"/>
        <v>94.806763285024147</v>
      </c>
      <c r="AC782" s="104">
        <f t="shared" si="30"/>
        <v>94.578313253012041</v>
      </c>
    </row>
    <row r="783" spans="2:29" ht="34.5" customHeight="1">
      <c r="B783" s="100"/>
      <c r="C783" s="101"/>
      <c r="D783" s="110"/>
      <c r="E783" s="111"/>
      <c r="F783" s="112"/>
      <c r="G783" s="181" t="s">
        <v>799</v>
      </c>
      <c r="H783" s="181"/>
      <c r="I783" s="181"/>
      <c r="J783" s="181"/>
      <c r="K783" s="181"/>
      <c r="L783" s="181"/>
      <c r="M783" s="181"/>
      <c r="N783" s="181"/>
      <c r="O783" s="181"/>
      <c r="P783" s="181"/>
      <c r="Q783" s="160" t="s">
        <v>63</v>
      </c>
      <c r="R783" s="160"/>
      <c r="S783" s="86" t="s">
        <v>800</v>
      </c>
      <c r="T783" s="160"/>
      <c r="U783" s="160"/>
      <c r="V783" s="170">
        <v>124200</v>
      </c>
      <c r="W783" s="170"/>
      <c r="X783" s="149">
        <f>X784+X786</f>
        <v>124000</v>
      </c>
      <c r="Y783" s="149"/>
      <c r="Z783" s="149">
        <f>Z784+Z786</f>
        <v>124000</v>
      </c>
      <c r="AA783" s="149"/>
      <c r="AB783" s="104">
        <f t="shared" si="29"/>
        <v>99.838969404186798</v>
      </c>
      <c r="AC783" s="104">
        <f t="shared" si="30"/>
        <v>100</v>
      </c>
    </row>
    <row r="784" spans="2:29" ht="23.25" customHeight="1">
      <c r="B784" s="100"/>
      <c r="C784" s="101"/>
      <c r="D784" s="110"/>
      <c r="E784" s="111"/>
      <c r="F784" s="112"/>
      <c r="G784" s="114"/>
      <c r="H784" s="158" t="s">
        <v>779</v>
      </c>
      <c r="I784" s="158"/>
      <c r="J784" s="158"/>
      <c r="K784" s="158"/>
      <c r="L784" s="158"/>
      <c r="M784" s="158"/>
      <c r="N784" s="158"/>
      <c r="O784" s="158"/>
      <c r="P784" s="158"/>
      <c r="Q784" s="152" t="s">
        <v>63</v>
      </c>
      <c r="R784" s="152"/>
      <c r="S784" s="113" t="s">
        <v>800</v>
      </c>
      <c r="T784" s="152" t="s">
        <v>780</v>
      </c>
      <c r="U784" s="152"/>
      <c r="V784" s="169">
        <v>85200</v>
      </c>
      <c r="W784" s="169"/>
      <c r="X784" s="134">
        <f>X785</f>
        <v>85000</v>
      </c>
      <c r="Y784" s="134"/>
      <c r="Z784" s="134">
        <f>Z785</f>
        <v>85000</v>
      </c>
      <c r="AA784" s="134"/>
      <c r="AB784" s="104">
        <f>Z784/85000*100</f>
        <v>100</v>
      </c>
      <c r="AC784" s="104">
        <f t="shared" si="30"/>
        <v>100</v>
      </c>
    </row>
    <row r="785" spans="2:29" ht="23.25" customHeight="1">
      <c r="B785" s="100"/>
      <c r="C785" s="101"/>
      <c r="D785" s="110"/>
      <c r="E785" s="111"/>
      <c r="F785" s="112"/>
      <c r="G785" s="115"/>
      <c r="H785" s="116"/>
      <c r="I785" s="156" t="s">
        <v>781</v>
      </c>
      <c r="J785" s="156"/>
      <c r="K785" s="156"/>
      <c r="L785" s="156"/>
      <c r="M785" s="156"/>
      <c r="N785" s="156"/>
      <c r="O785" s="156"/>
      <c r="P785" s="156"/>
      <c r="Q785" s="162" t="s">
        <v>63</v>
      </c>
      <c r="R785" s="162"/>
      <c r="S785" s="117" t="s">
        <v>800</v>
      </c>
      <c r="T785" s="162" t="s">
        <v>782</v>
      </c>
      <c r="U785" s="162"/>
      <c r="V785" s="167">
        <v>85200</v>
      </c>
      <c r="W785" s="167"/>
      <c r="X785" s="146">
        <v>85000</v>
      </c>
      <c r="Y785" s="146"/>
      <c r="Z785" s="146">
        <v>85000</v>
      </c>
      <c r="AA785" s="146"/>
      <c r="AB785" s="104">
        <f>Z785/85000*100</f>
        <v>100</v>
      </c>
      <c r="AC785" s="104">
        <f t="shared" si="30"/>
        <v>100</v>
      </c>
    </row>
    <row r="786" spans="2:29" ht="23.25" customHeight="1">
      <c r="B786" s="100"/>
      <c r="C786" s="101"/>
      <c r="D786" s="110"/>
      <c r="E786" s="111"/>
      <c r="F786" s="112"/>
      <c r="G786" s="114"/>
      <c r="H786" s="158" t="s">
        <v>411</v>
      </c>
      <c r="I786" s="158"/>
      <c r="J786" s="158"/>
      <c r="K786" s="158"/>
      <c r="L786" s="158"/>
      <c r="M786" s="158"/>
      <c r="N786" s="158"/>
      <c r="O786" s="158"/>
      <c r="P786" s="158"/>
      <c r="Q786" s="152" t="s">
        <v>63</v>
      </c>
      <c r="R786" s="152"/>
      <c r="S786" s="113" t="s">
        <v>800</v>
      </c>
      <c r="T786" s="152" t="s">
        <v>412</v>
      </c>
      <c r="U786" s="152"/>
      <c r="V786" s="169">
        <v>39000</v>
      </c>
      <c r="W786" s="169"/>
      <c r="X786" s="134">
        <f>X787</f>
        <v>39000</v>
      </c>
      <c r="Y786" s="134"/>
      <c r="Z786" s="134">
        <f>Z787</f>
        <v>39000</v>
      </c>
      <c r="AA786" s="134"/>
      <c r="AB786" s="104">
        <f t="shared" si="29"/>
        <v>100</v>
      </c>
      <c r="AC786" s="104">
        <f t="shared" si="30"/>
        <v>100</v>
      </c>
    </row>
    <row r="787" spans="2:29" ht="15" customHeight="1">
      <c r="B787" s="100"/>
      <c r="C787" s="101"/>
      <c r="D787" s="110"/>
      <c r="E787" s="111"/>
      <c r="F787" s="112"/>
      <c r="G787" s="115"/>
      <c r="H787" s="116"/>
      <c r="I787" s="156" t="s">
        <v>413</v>
      </c>
      <c r="J787" s="156"/>
      <c r="K787" s="156"/>
      <c r="L787" s="156"/>
      <c r="M787" s="156"/>
      <c r="N787" s="156"/>
      <c r="O787" s="156"/>
      <c r="P787" s="156"/>
      <c r="Q787" s="162" t="s">
        <v>63</v>
      </c>
      <c r="R787" s="162"/>
      <c r="S787" s="117" t="s">
        <v>800</v>
      </c>
      <c r="T787" s="162" t="s">
        <v>414</v>
      </c>
      <c r="U787" s="162"/>
      <c r="V787" s="167">
        <v>39000</v>
      </c>
      <c r="W787" s="167"/>
      <c r="X787" s="146">
        <v>39000</v>
      </c>
      <c r="Y787" s="146"/>
      <c r="Z787" s="146">
        <v>39000</v>
      </c>
      <c r="AA787" s="146"/>
      <c r="AB787" s="104">
        <f t="shared" si="29"/>
        <v>100</v>
      </c>
      <c r="AC787" s="104">
        <f t="shared" si="30"/>
        <v>100</v>
      </c>
    </row>
    <row r="788" spans="2:29" ht="23.25" customHeight="1">
      <c r="B788" s="100"/>
      <c r="C788" s="101"/>
      <c r="D788" s="110"/>
      <c r="E788" s="111"/>
      <c r="F788" s="112"/>
      <c r="G788" s="181" t="s">
        <v>869</v>
      </c>
      <c r="H788" s="181"/>
      <c r="I788" s="181"/>
      <c r="J788" s="181"/>
      <c r="K788" s="181"/>
      <c r="L788" s="181"/>
      <c r="M788" s="181"/>
      <c r="N788" s="181"/>
      <c r="O788" s="181"/>
      <c r="P788" s="181"/>
      <c r="Q788" s="160" t="s">
        <v>63</v>
      </c>
      <c r="R788" s="160"/>
      <c r="S788" s="86" t="s">
        <v>870</v>
      </c>
      <c r="T788" s="160"/>
      <c r="U788" s="160"/>
      <c r="V788" s="170">
        <v>41400</v>
      </c>
      <c r="W788" s="170"/>
      <c r="X788" s="149">
        <f>X789</f>
        <v>41000</v>
      </c>
      <c r="Y788" s="149"/>
      <c r="Z788" s="149">
        <f>Z789</f>
        <v>33000</v>
      </c>
      <c r="AA788" s="149"/>
      <c r="AB788" s="104">
        <f>Z788/41000*100</f>
        <v>80.487804878048792</v>
      </c>
      <c r="AC788" s="104">
        <f t="shared" si="30"/>
        <v>80.487804878048792</v>
      </c>
    </row>
    <row r="789" spans="2:29" ht="23.25" customHeight="1">
      <c r="B789" s="100"/>
      <c r="C789" s="101"/>
      <c r="D789" s="110"/>
      <c r="E789" s="111"/>
      <c r="F789" s="112"/>
      <c r="G789" s="114"/>
      <c r="H789" s="158" t="s">
        <v>779</v>
      </c>
      <c r="I789" s="158"/>
      <c r="J789" s="158"/>
      <c r="K789" s="158"/>
      <c r="L789" s="158"/>
      <c r="M789" s="158"/>
      <c r="N789" s="158"/>
      <c r="O789" s="158"/>
      <c r="P789" s="158"/>
      <c r="Q789" s="152" t="s">
        <v>63</v>
      </c>
      <c r="R789" s="152"/>
      <c r="S789" s="113" t="s">
        <v>870</v>
      </c>
      <c r="T789" s="152" t="s">
        <v>780</v>
      </c>
      <c r="U789" s="152"/>
      <c r="V789" s="169">
        <v>41400</v>
      </c>
      <c r="W789" s="169"/>
      <c r="X789" s="134">
        <f>X790</f>
        <v>41000</v>
      </c>
      <c r="Y789" s="134"/>
      <c r="Z789" s="134">
        <f>Z790</f>
        <v>33000</v>
      </c>
      <c r="AA789" s="134"/>
      <c r="AB789" s="104">
        <f>Z789/41000*100</f>
        <v>80.487804878048792</v>
      </c>
      <c r="AC789" s="104">
        <f t="shared" si="30"/>
        <v>80.487804878048792</v>
      </c>
    </row>
    <row r="790" spans="2:29" ht="23.25" customHeight="1">
      <c r="B790" s="100"/>
      <c r="C790" s="101"/>
      <c r="D790" s="110"/>
      <c r="E790" s="111"/>
      <c r="F790" s="112"/>
      <c r="G790" s="115"/>
      <c r="H790" s="116"/>
      <c r="I790" s="156" t="s">
        <v>781</v>
      </c>
      <c r="J790" s="156"/>
      <c r="K790" s="156"/>
      <c r="L790" s="156"/>
      <c r="M790" s="156"/>
      <c r="N790" s="156"/>
      <c r="O790" s="156"/>
      <c r="P790" s="156"/>
      <c r="Q790" s="162" t="s">
        <v>63</v>
      </c>
      <c r="R790" s="162"/>
      <c r="S790" s="117" t="s">
        <v>870</v>
      </c>
      <c r="T790" s="162" t="s">
        <v>782</v>
      </c>
      <c r="U790" s="162"/>
      <c r="V790" s="167">
        <v>41400</v>
      </c>
      <c r="W790" s="167"/>
      <c r="X790" s="146">
        <v>41000</v>
      </c>
      <c r="Y790" s="146"/>
      <c r="Z790" s="146">
        <v>33000</v>
      </c>
      <c r="AA790" s="146"/>
      <c r="AB790" s="104">
        <f>Z790/41000*100</f>
        <v>80.487804878048792</v>
      </c>
      <c r="AC790" s="104">
        <f t="shared" si="30"/>
        <v>80.487804878048792</v>
      </c>
    </row>
    <row r="791" spans="2:29" ht="23.25" customHeight="1">
      <c r="B791" s="100"/>
      <c r="C791" s="101"/>
      <c r="D791" s="102"/>
      <c r="E791" s="182" t="s">
        <v>847</v>
      </c>
      <c r="F791" s="182"/>
      <c r="G791" s="182"/>
      <c r="H791" s="182"/>
      <c r="I791" s="182"/>
      <c r="J791" s="182"/>
      <c r="K791" s="182"/>
      <c r="L791" s="182"/>
      <c r="M791" s="182"/>
      <c r="N791" s="182"/>
      <c r="O791" s="182"/>
      <c r="P791" s="182"/>
      <c r="Q791" s="174" t="s">
        <v>63</v>
      </c>
      <c r="R791" s="174"/>
      <c r="S791" s="103" t="s">
        <v>848</v>
      </c>
      <c r="T791" s="174"/>
      <c r="U791" s="174"/>
      <c r="V791" s="151">
        <v>100000</v>
      </c>
      <c r="W791" s="151"/>
      <c r="X791" s="133">
        <f>X792</f>
        <v>100000</v>
      </c>
      <c r="Y791" s="133"/>
      <c r="Z791" s="133">
        <f>Z792</f>
        <v>78000</v>
      </c>
      <c r="AA791" s="133"/>
      <c r="AB791" s="104">
        <f t="shared" si="29"/>
        <v>78</v>
      </c>
      <c r="AC791" s="104">
        <f t="shared" si="30"/>
        <v>78</v>
      </c>
    </row>
    <row r="792" spans="2:29" ht="23.25" customHeight="1">
      <c r="B792" s="100"/>
      <c r="C792" s="101"/>
      <c r="D792" s="105"/>
      <c r="E792" s="173" t="s">
        <v>103</v>
      </c>
      <c r="F792" s="173"/>
      <c r="G792" s="173"/>
      <c r="H792" s="173"/>
      <c r="I792" s="173"/>
      <c r="J792" s="173"/>
      <c r="K792" s="173"/>
      <c r="L792" s="173"/>
      <c r="M792" s="173"/>
      <c r="N792" s="173"/>
      <c r="O792" s="173"/>
      <c r="P792" s="173"/>
      <c r="Q792" s="171" t="s">
        <v>63</v>
      </c>
      <c r="R792" s="171"/>
      <c r="S792" s="106" t="s">
        <v>104</v>
      </c>
      <c r="T792" s="171"/>
      <c r="U792" s="171"/>
      <c r="V792" s="172">
        <v>100000</v>
      </c>
      <c r="W792" s="172"/>
      <c r="X792" s="147">
        <f>X793</f>
        <v>100000</v>
      </c>
      <c r="Y792" s="147"/>
      <c r="Z792" s="147">
        <f>Z793</f>
        <v>78000</v>
      </c>
      <c r="AA792" s="147"/>
      <c r="AB792" s="104">
        <f t="shared" si="29"/>
        <v>78</v>
      </c>
      <c r="AC792" s="104">
        <f t="shared" si="30"/>
        <v>78</v>
      </c>
    </row>
    <row r="793" spans="2:29" ht="15" customHeight="1">
      <c r="B793" s="100"/>
      <c r="C793" s="101"/>
      <c r="D793" s="105"/>
      <c r="E793" s="107"/>
      <c r="F793" s="108"/>
      <c r="G793" s="166" t="s">
        <v>542</v>
      </c>
      <c r="H793" s="166"/>
      <c r="I793" s="166"/>
      <c r="J793" s="166"/>
      <c r="K793" s="166"/>
      <c r="L793" s="166"/>
      <c r="M793" s="166"/>
      <c r="N793" s="166"/>
      <c r="O793" s="166"/>
      <c r="P793" s="166"/>
      <c r="Q793" s="157" t="s">
        <v>63</v>
      </c>
      <c r="R793" s="157"/>
      <c r="S793" s="109" t="s">
        <v>543</v>
      </c>
      <c r="T793" s="157"/>
      <c r="U793" s="157"/>
      <c r="V793" s="150">
        <v>100000</v>
      </c>
      <c r="W793" s="150"/>
      <c r="X793" s="145">
        <f>X794</f>
        <v>100000</v>
      </c>
      <c r="Y793" s="145"/>
      <c r="Z793" s="145">
        <f>Z794</f>
        <v>78000</v>
      </c>
      <c r="AA793" s="145"/>
      <c r="AB793" s="104">
        <f t="shared" si="29"/>
        <v>78</v>
      </c>
      <c r="AC793" s="104">
        <f t="shared" si="30"/>
        <v>78</v>
      </c>
    </row>
    <row r="794" spans="2:29" ht="57" customHeight="1">
      <c r="B794" s="100"/>
      <c r="C794" s="101"/>
      <c r="D794" s="110"/>
      <c r="E794" s="111"/>
      <c r="F794" s="112"/>
      <c r="G794" s="181" t="s">
        <v>544</v>
      </c>
      <c r="H794" s="181"/>
      <c r="I794" s="181"/>
      <c r="J794" s="181"/>
      <c r="K794" s="181"/>
      <c r="L794" s="181"/>
      <c r="M794" s="181"/>
      <c r="N794" s="181"/>
      <c r="O794" s="181"/>
      <c r="P794" s="181"/>
      <c r="Q794" s="160" t="s">
        <v>63</v>
      </c>
      <c r="R794" s="160"/>
      <c r="S794" s="86" t="s">
        <v>545</v>
      </c>
      <c r="T794" s="160"/>
      <c r="U794" s="160"/>
      <c r="V794" s="170">
        <v>100000</v>
      </c>
      <c r="W794" s="170"/>
      <c r="X794" s="149">
        <f>X795</f>
        <v>100000</v>
      </c>
      <c r="Y794" s="149"/>
      <c r="Z794" s="149">
        <f>Z795</f>
        <v>78000</v>
      </c>
      <c r="AA794" s="149"/>
      <c r="AB794" s="104">
        <f t="shared" si="29"/>
        <v>78</v>
      </c>
      <c r="AC794" s="104">
        <f t="shared" si="30"/>
        <v>78</v>
      </c>
    </row>
    <row r="795" spans="2:29" ht="23.25" customHeight="1">
      <c r="B795" s="100"/>
      <c r="C795" s="101"/>
      <c r="D795" s="110"/>
      <c r="E795" s="111"/>
      <c r="F795" s="112"/>
      <c r="G795" s="114"/>
      <c r="H795" s="158" t="s">
        <v>779</v>
      </c>
      <c r="I795" s="158"/>
      <c r="J795" s="158"/>
      <c r="K795" s="158"/>
      <c r="L795" s="158"/>
      <c r="M795" s="158"/>
      <c r="N795" s="158"/>
      <c r="O795" s="158"/>
      <c r="P795" s="158"/>
      <c r="Q795" s="152" t="s">
        <v>63</v>
      </c>
      <c r="R795" s="152"/>
      <c r="S795" s="113" t="s">
        <v>545</v>
      </c>
      <c r="T795" s="152" t="s">
        <v>780</v>
      </c>
      <c r="U795" s="152"/>
      <c r="V795" s="169">
        <v>100000</v>
      </c>
      <c r="W795" s="169"/>
      <c r="X795" s="134">
        <f>X796</f>
        <v>100000</v>
      </c>
      <c r="Y795" s="134"/>
      <c r="Z795" s="134">
        <f>Z796</f>
        <v>78000</v>
      </c>
      <c r="AA795" s="134"/>
      <c r="AB795" s="104">
        <f t="shared" si="29"/>
        <v>78</v>
      </c>
      <c r="AC795" s="104">
        <f t="shared" si="30"/>
        <v>78</v>
      </c>
    </row>
    <row r="796" spans="2:29" ht="23.25" customHeight="1">
      <c r="B796" s="100"/>
      <c r="C796" s="101"/>
      <c r="D796" s="110"/>
      <c r="E796" s="111"/>
      <c r="F796" s="112"/>
      <c r="G796" s="115"/>
      <c r="H796" s="116"/>
      <c r="I796" s="156" t="s">
        <v>781</v>
      </c>
      <c r="J796" s="156"/>
      <c r="K796" s="156"/>
      <c r="L796" s="156"/>
      <c r="M796" s="156"/>
      <c r="N796" s="156"/>
      <c r="O796" s="156"/>
      <c r="P796" s="156"/>
      <c r="Q796" s="162" t="s">
        <v>63</v>
      </c>
      <c r="R796" s="162"/>
      <c r="S796" s="117" t="s">
        <v>545</v>
      </c>
      <c r="T796" s="162" t="s">
        <v>782</v>
      </c>
      <c r="U796" s="162"/>
      <c r="V796" s="167">
        <v>100000</v>
      </c>
      <c r="W796" s="167"/>
      <c r="X796" s="146">
        <v>100000</v>
      </c>
      <c r="Y796" s="146"/>
      <c r="Z796" s="146">
        <v>78000</v>
      </c>
      <c r="AA796" s="146"/>
      <c r="AB796" s="104">
        <f t="shared" si="29"/>
        <v>78</v>
      </c>
      <c r="AC796" s="104">
        <f t="shared" si="30"/>
        <v>78</v>
      </c>
    </row>
    <row r="797" spans="2:29" ht="23.25" customHeight="1">
      <c r="B797" s="100"/>
      <c r="C797" s="101"/>
      <c r="D797" s="102"/>
      <c r="E797" s="182" t="s">
        <v>512</v>
      </c>
      <c r="F797" s="182"/>
      <c r="G797" s="182"/>
      <c r="H797" s="182"/>
      <c r="I797" s="182"/>
      <c r="J797" s="182"/>
      <c r="K797" s="182"/>
      <c r="L797" s="182"/>
      <c r="M797" s="182"/>
      <c r="N797" s="182"/>
      <c r="O797" s="182"/>
      <c r="P797" s="182"/>
      <c r="Q797" s="174" t="s">
        <v>63</v>
      </c>
      <c r="R797" s="174"/>
      <c r="S797" s="103" t="s">
        <v>513</v>
      </c>
      <c r="T797" s="174"/>
      <c r="U797" s="174"/>
      <c r="V797" s="151">
        <v>150000</v>
      </c>
      <c r="W797" s="151"/>
      <c r="X797" s="133">
        <f>X798</f>
        <v>150000</v>
      </c>
      <c r="Y797" s="133"/>
      <c r="Z797" s="133">
        <f>Z798</f>
        <v>150000</v>
      </c>
      <c r="AA797" s="133"/>
      <c r="AB797" s="104">
        <f t="shared" si="29"/>
        <v>100</v>
      </c>
      <c r="AC797" s="104">
        <f t="shared" si="30"/>
        <v>100</v>
      </c>
    </row>
    <row r="798" spans="2:29" ht="15" customHeight="1">
      <c r="B798" s="100"/>
      <c r="C798" s="101"/>
      <c r="D798" s="105"/>
      <c r="E798" s="173" t="s">
        <v>554</v>
      </c>
      <c r="F798" s="173"/>
      <c r="G798" s="173"/>
      <c r="H798" s="173"/>
      <c r="I798" s="173"/>
      <c r="J798" s="173"/>
      <c r="K798" s="173"/>
      <c r="L798" s="173"/>
      <c r="M798" s="173"/>
      <c r="N798" s="173"/>
      <c r="O798" s="173"/>
      <c r="P798" s="173"/>
      <c r="Q798" s="171" t="s">
        <v>63</v>
      </c>
      <c r="R798" s="171"/>
      <c r="S798" s="106" t="s">
        <v>555</v>
      </c>
      <c r="T798" s="171"/>
      <c r="U798" s="171"/>
      <c r="V798" s="172">
        <v>150000</v>
      </c>
      <c r="W798" s="172"/>
      <c r="X798" s="147">
        <f>X799</f>
        <v>150000</v>
      </c>
      <c r="Y798" s="147"/>
      <c r="Z798" s="147">
        <f>Z799</f>
        <v>150000</v>
      </c>
      <c r="AA798" s="147"/>
      <c r="AB798" s="104">
        <f t="shared" si="29"/>
        <v>100</v>
      </c>
      <c r="AC798" s="104">
        <f t="shared" si="30"/>
        <v>100</v>
      </c>
    </row>
    <row r="799" spans="2:29" ht="34.5" customHeight="1">
      <c r="B799" s="100"/>
      <c r="C799" s="101"/>
      <c r="D799" s="105"/>
      <c r="E799" s="107"/>
      <c r="F799" s="108"/>
      <c r="G799" s="166" t="s">
        <v>115</v>
      </c>
      <c r="H799" s="166"/>
      <c r="I799" s="166"/>
      <c r="J799" s="166"/>
      <c r="K799" s="166"/>
      <c r="L799" s="166"/>
      <c r="M799" s="166"/>
      <c r="N799" s="166"/>
      <c r="O799" s="166"/>
      <c r="P799" s="166"/>
      <c r="Q799" s="157" t="s">
        <v>63</v>
      </c>
      <c r="R799" s="157"/>
      <c r="S799" s="109" t="s">
        <v>116</v>
      </c>
      <c r="T799" s="157"/>
      <c r="U799" s="157"/>
      <c r="V799" s="150">
        <v>150000</v>
      </c>
      <c r="W799" s="150"/>
      <c r="X799" s="145">
        <f>X800+X803</f>
        <v>150000</v>
      </c>
      <c r="Y799" s="145"/>
      <c r="Z799" s="145">
        <f>Z800+Z803</f>
        <v>150000</v>
      </c>
      <c r="AA799" s="145"/>
      <c r="AB799" s="104">
        <f t="shared" si="29"/>
        <v>100</v>
      </c>
      <c r="AC799" s="104">
        <f t="shared" si="30"/>
        <v>100</v>
      </c>
    </row>
    <row r="800" spans="2:29" ht="15" customHeight="1">
      <c r="B800" s="100"/>
      <c r="C800" s="101"/>
      <c r="D800" s="110"/>
      <c r="E800" s="111"/>
      <c r="F800" s="112"/>
      <c r="G800" s="181" t="s">
        <v>117</v>
      </c>
      <c r="H800" s="181"/>
      <c r="I800" s="181"/>
      <c r="J800" s="181"/>
      <c r="K800" s="181"/>
      <c r="L800" s="181"/>
      <c r="M800" s="181"/>
      <c r="N800" s="181"/>
      <c r="O800" s="181"/>
      <c r="P800" s="181"/>
      <c r="Q800" s="160" t="s">
        <v>63</v>
      </c>
      <c r="R800" s="160"/>
      <c r="S800" s="86" t="s">
        <v>118</v>
      </c>
      <c r="T800" s="160"/>
      <c r="U800" s="160"/>
      <c r="V800" s="170">
        <v>50000</v>
      </c>
      <c r="W800" s="170"/>
      <c r="X800" s="149">
        <f>X801</f>
        <v>50000</v>
      </c>
      <c r="Y800" s="149"/>
      <c r="Z800" s="149">
        <f>Z801</f>
        <v>50000</v>
      </c>
      <c r="AA800" s="149"/>
      <c r="AB800" s="104">
        <f t="shared" si="29"/>
        <v>100</v>
      </c>
      <c r="AC800" s="104">
        <f t="shared" si="30"/>
        <v>100</v>
      </c>
    </row>
    <row r="801" spans="2:29" ht="23.25" customHeight="1">
      <c r="B801" s="100"/>
      <c r="C801" s="101"/>
      <c r="D801" s="110"/>
      <c r="E801" s="111"/>
      <c r="F801" s="112"/>
      <c r="G801" s="114"/>
      <c r="H801" s="158" t="s">
        <v>779</v>
      </c>
      <c r="I801" s="158"/>
      <c r="J801" s="158"/>
      <c r="K801" s="158"/>
      <c r="L801" s="158"/>
      <c r="M801" s="158"/>
      <c r="N801" s="158"/>
      <c r="O801" s="158"/>
      <c r="P801" s="158"/>
      <c r="Q801" s="152" t="s">
        <v>63</v>
      </c>
      <c r="R801" s="152"/>
      <c r="S801" s="113" t="s">
        <v>118</v>
      </c>
      <c r="T801" s="152" t="s">
        <v>780</v>
      </c>
      <c r="U801" s="152"/>
      <c r="V801" s="169">
        <v>50000</v>
      </c>
      <c r="W801" s="169"/>
      <c r="X801" s="134">
        <f>X802</f>
        <v>50000</v>
      </c>
      <c r="Y801" s="134"/>
      <c r="Z801" s="134">
        <f>Z802</f>
        <v>50000</v>
      </c>
      <c r="AA801" s="134"/>
      <c r="AB801" s="104">
        <f t="shared" si="29"/>
        <v>100</v>
      </c>
      <c r="AC801" s="104">
        <f t="shared" si="30"/>
        <v>100</v>
      </c>
    </row>
    <row r="802" spans="2:29" ht="23.25" customHeight="1">
      <c r="B802" s="100"/>
      <c r="C802" s="101"/>
      <c r="D802" s="110"/>
      <c r="E802" s="111"/>
      <c r="F802" s="112"/>
      <c r="G802" s="115"/>
      <c r="H802" s="116"/>
      <c r="I802" s="156" t="s">
        <v>781</v>
      </c>
      <c r="J802" s="156"/>
      <c r="K802" s="156"/>
      <c r="L802" s="156"/>
      <c r="M802" s="156"/>
      <c r="N802" s="156"/>
      <c r="O802" s="156"/>
      <c r="P802" s="156"/>
      <c r="Q802" s="162" t="s">
        <v>63</v>
      </c>
      <c r="R802" s="162"/>
      <c r="S802" s="117" t="s">
        <v>118</v>
      </c>
      <c r="T802" s="162" t="s">
        <v>782</v>
      </c>
      <c r="U802" s="162"/>
      <c r="V802" s="167">
        <v>50000</v>
      </c>
      <c r="W802" s="167"/>
      <c r="X802" s="146">
        <v>50000</v>
      </c>
      <c r="Y802" s="146"/>
      <c r="Z802" s="146">
        <v>50000</v>
      </c>
      <c r="AA802" s="146"/>
      <c r="AB802" s="104">
        <f t="shared" si="29"/>
        <v>100</v>
      </c>
      <c r="AC802" s="104">
        <f t="shared" si="30"/>
        <v>100</v>
      </c>
    </row>
    <row r="803" spans="2:29" ht="23.25" customHeight="1">
      <c r="B803" s="100"/>
      <c r="C803" s="101"/>
      <c r="D803" s="110"/>
      <c r="E803" s="111"/>
      <c r="F803" s="112"/>
      <c r="G803" s="181" t="s">
        <v>119</v>
      </c>
      <c r="H803" s="181"/>
      <c r="I803" s="181"/>
      <c r="J803" s="181"/>
      <c r="K803" s="181"/>
      <c r="L803" s="181"/>
      <c r="M803" s="181"/>
      <c r="N803" s="181"/>
      <c r="O803" s="181"/>
      <c r="P803" s="181"/>
      <c r="Q803" s="160" t="s">
        <v>63</v>
      </c>
      <c r="R803" s="160"/>
      <c r="S803" s="86" t="s">
        <v>120</v>
      </c>
      <c r="T803" s="160"/>
      <c r="U803" s="160"/>
      <c r="V803" s="170">
        <v>100000</v>
      </c>
      <c r="W803" s="170"/>
      <c r="X803" s="149">
        <f>X804</f>
        <v>100000</v>
      </c>
      <c r="Y803" s="149"/>
      <c r="Z803" s="149">
        <f>Z804</f>
        <v>100000</v>
      </c>
      <c r="AA803" s="149"/>
      <c r="AB803" s="104">
        <f t="shared" si="29"/>
        <v>100</v>
      </c>
      <c r="AC803" s="104">
        <f t="shared" si="30"/>
        <v>100</v>
      </c>
    </row>
    <row r="804" spans="2:29" ht="23.25" customHeight="1">
      <c r="B804" s="100"/>
      <c r="C804" s="101"/>
      <c r="D804" s="110"/>
      <c r="E804" s="111"/>
      <c r="F804" s="112"/>
      <c r="G804" s="114"/>
      <c r="H804" s="158" t="s">
        <v>779</v>
      </c>
      <c r="I804" s="158"/>
      <c r="J804" s="158"/>
      <c r="K804" s="158"/>
      <c r="L804" s="158"/>
      <c r="M804" s="158"/>
      <c r="N804" s="158"/>
      <c r="O804" s="158"/>
      <c r="P804" s="158"/>
      <c r="Q804" s="152" t="s">
        <v>63</v>
      </c>
      <c r="R804" s="152"/>
      <c r="S804" s="113" t="s">
        <v>120</v>
      </c>
      <c r="T804" s="152" t="s">
        <v>780</v>
      </c>
      <c r="U804" s="152"/>
      <c r="V804" s="169">
        <v>100000</v>
      </c>
      <c r="W804" s="169"/>
      <c r="X804" s="134">
        <f>X805</f>
        <v>100000</v>
      </c>
      <c r="Y804" s="134"/>
      <c r="Z804" s="134">
        <f>Z805</f>
        <v>100000</v>
      </c>
      <c r="AA804" s="134"/>
      <c r="AB804" s="104">
        <f t="shared" si="29"/>
        <v>100</v>
      </c>
      <c r="AC804" s="104">
        <f t="shared" si="30"/>
        <v>100</v>
      </c>
    </row>
    <row r="805" spans="2:29" ht="23.25" customHeight="1">
      <c r="B805" s="100"/>
      <c r="C805" s="101"/>
      <c r="D805" s="110"/>
      <c r="E805" s="111"/>
      <c r="F805" s="112"/>
      <c r="G805" s="115"/>
      <c r="H805" s="116"/>
      <c r="I805" s="156" t="s">
        <v>781</v>
      </c>
      <c r="J805" s="156"/>
      <c r="K805" s="156"/>
      <c r="L805" s="156"/>
      <c r="M805" s="156"/>
      <c r="N805" s="156"/>
      <c r="O805" s="156"/>
      <c r="P805" s="156"/>
      <c r="Q805" s="162" t="s">
        <v>63</v>
      </c>
      <c r="R805" s="162"/>
      <c r="S805" s="117" t="s">
        <v>120</v>
      </c>
      <c r="T805" s="162" t="s">
        <v>782</v>
      </c>
      <c r="U805" s="162"/>
      <c r="V805" s="167">
        <v>100000</v>
      </c>
      <c r="W805" s="167"/>
      <c r="X805" s="146">
        <v>100000</v>
      </c>
      <c r="Y805" s="146"/>
      <c r="Z805" s="146">
        <v>100000</v>
      </c>
      <c r="AA805" s="146"/>
      <c r="AB805" s="104">
        <f t="shared" si="29"/>
        <v>100</v>
      </c>
      <c r="AC805" s="104">
        <f t="shared" si="30"/>
        <v>100</v>
      </c>
    </row>
    <row r="806" spans="2:29" ht="34.5" customHeight="1">
      <c r="B806" s="100"/>
      <c r="C806" s="101"/>
      <c r="D806" s="102"/>
      <c r="E806" s="182" t="s">
        <v>54</v>
      </c>
      <c r="F806" s="182"/>
      <c r="G806" s="182"/>
      <c r="H806" s="182"/>
      <c r="I806" s="182"/>
      <c r="J806" s="182"/>
      <c r="K806" s="182"/>
      <c r="L806" s="182"/>
      <c r="M806" s="182"/>
      <c r="N806" s="182"/>
      <c r="O806" s="182"/>
      <c r="P806" s="182"/>
      <c r="Q806" s="174" t="s">
        <v>63</v>
      </c>
      <c r="R806" s="174"/>
      <c r="S806" s="103" t="s">
        <v>55</v>
      </c>
      <c r="T806" s="174"/>
      <c r="U806" s="174"/>
      <c r="V806" s="151">
        <v>250000</v>
      </c>
      <c r="W806" s="151"/>
      <c r="X806" s="133">
        <f>X807</f>
        <v>250000</v>
      </c>
      <c r="Y806" s="133"/>
      <c r="Z806" s="133">
        <f>Z807</f>
        <v>250000</v>
      </c>
      <c r="AA806" s="133"/>
      <c r="AB806" s="104">
        <f t="shared" si="29"/>
        <v>100</v>
      </c>
      <c r="AC806" s="104">
        <f t="shared" si="30"/>
        <v>100</v>
      </c>
    </row>
    <row r="807" spans="2:29" ht="23.25" customHeight="1">
      <c r="B807" s="100"/>
      <c r="C807" s="101"/>
      <c r="D807" s="105"/>
      <c r="E807" s="107"/>
      <c r="F807" s="108"/>
      <c r="G807" s="166" t="s">
        <v>56</v>
      </c>
      <c r="H807" s="166"/>
      <c r="I807" s="166"/>
      <c r="J807" s="166"/>
      <c r="K807" s="166"/>
      <c r="L807" s="166"/>
      <c r="M807" s="166"/>
      <c r="N807" s="166"/>
      <c r="O807" s="166"/>
      <c r="P807" s="166"/>
      <c r="Q807" s="157" t="s">
        <v>63</v>
      </c>
      <c r="R807" s="157"/>
      <c r="S807" s="109" t="s">
        <v>57</v>
      </c>
      <c r="T807" s="157"/>
      <c r="U807" s="157"/>
      <c r="V807" s="150">
        <v>250000</v>
      </c>
      <c r="W807" s="150"/>
      <c r="X807" s="145">
        <f>X808</f>
        <v>250000</v>
      </c>
      <c r="Y807" s="145"/>
      <c r="Z807" s="145">
        <f>Z808</f>
        <v>250000</v>
      </c>
      <c r="AA807" s="145"/>
      <c r="AB807" s="104">
        <f t="shared" si="29"/>
        <v>100</v>
      </c>
      <c r="AC807" s="104">
        <f t="shared" si="30"/>
        <v>100</v>
      </c>
    </row>
    <row r="808" spans="2:29" ht="23.25" customHeight="1">
      <c r="B808" s="100"/>
      <c r="C808" s="101"/>
      <c r="D808" s="110"/>
      <c r="E808" s="111"/>
      <c r="F808" s="112"/>
      <c r="G808" s="181" t="s">
        <v>58</v>
      </c>
      <c r="H808" s="181"/>
      <c r="I808" s="181"/>
      <c r="J808" s="181"/>
      <c r="K808" s="181"/>
      <c r="L808" s="181"/>
      <c r="M808" s="181"/>
      <c r="N808" s="181"/>
      <c r="O808" s="181"/>
      <c r="P808" s="181"/>
      <c r="Q808" s="160" t="s">
        <v>63</v>
      </c>
      <c r="R808" s="160"/>
      <c r="S808" s="86" t="s">
        <v>59</v>
      </c>
      <c r="T808" s="160"/>
      <c r="U808" s="160"/>
      <c r="V808" s="170">
        <v>250000</v>
      </c>
      <c r="W808" s="170"/>
      <c r="X808" s="149">
        <f>X809</f>
        <v>250000</v>
      </c>
      <c r="Y808" s="149"/>
      <c r="Z808" s="149">
        <f>Z809</f>
        <v>250000</v>
      </c>
      <c r="AA808" s="149"/>
      <c r="AB808" s="104">
        <f t="shared" si="29"/>
        <v>100</v>
      </c>
      <c r="AC808" s="104">
        <f t="shared" si="30"/>
        <v>100</v>
      </c>
    </row>
    <row r="809" spans="2:29" ht="23.25" customHeight="1">
      <c r="B809" s="100"/>
      <c r="C809" s="101"/>
      <c r="D809" s="110"/>
      <c r="E809" s="111"/>
      <c r="F809" s="112"/>
      <c r="G809" s="114"/>
      <c r="H809" s="158" t="s">
        <v>779</v>
      </c>
      <c r="I809" s="158"/>
      <c r="J809" s="158"/>
      <c r="K809" s="158"/>
      <c r="L809" s="158"/>
      <c r="M809" s="158"/>
      <c r="N809" s="158"/>
      <c r="O809" s="158"/>
      <c r="P809" s="158"/>
      <c r="Q809" s="152" t="s">
        <v>63</v>
      </c>
      <c r="R809" s="152"/>
      <c r="S809" s="113" t="s">
        <v>59</v>
      </c>
      <c r="T809" s="152" t="s">
        <v>780</v>
      </c>
      <c r="U809" s="152"/>
      <c r="V809" s="169">
        <v>250000</v>
      </c>
      <c r="W809" s="169"/>
      <c r="X809" s="134">
        <f>X810</f>
        <v>250000</v>
      </c>
      <c r="Y809" s="134"/>
      <c r="Z809" s="134">
        <f>Z810</f>
        <v>250000</v>
      </c>
      <c r="AA809" s="134"/>
      <c r="AB809" s="104">
        <f t="shared" si="29"/>
        <v>100</v>
      </c>
      <c r="AC809" s="104">
        <f t="shared" si="30"/>
        <v>100</v>
      </c>
    </row>
    <row r="810" spans="2:29" ht="23.25" customHeight="1">
      <c r="B810" s="100"/>
      <c r="C810" s="101"/>
      <c r="D810" s="110"/>
      <c r="E810" s="111"/>
      <c r="F810" s="112"/>
      <c r="G810" s="115"/>
      <c r="H810" s="116"/>
      <c r="I810" s="156" t="s">
        <v>781</v>
      </c>
      <c r="J810" s="156"/>
      <c r="K810" s="156"/>
      <c r="L810" s="156"/>
      <c r="M810" s="156"/>
      <c r="N810" s="156"/>
      <c r="O810" s="156"/>
      <c r="P810" s="156"/>
      <c r="Q810" s="162" t="s">
        <v>63</v>
      </c>
      <c r="R810" s="162"/>
      <c r="S810" s="117" t="s">
        <v>59</v>
      </c>
      <c r="T810" s="162" t="s">
        <v>782</v>
      </c>
      <c r="U810" s="162"/>
      <c r="V810" s="167">
        <v>250000</v>
      </c>
      <c r="W810" s="167"/>
      <c r="X810" s="146">
        <v>250000</v>
      </c>
      <c r="Y810" s="146"/>
      <c r="Z810" s="146">
        <v>250000</v>
      </c>
      <c r="AA810" s="146"/>
      <c r="AB810" s="104">
        <f t="shared" si="29"/>
        <v>100</v>
      </c>
      <c r="AC810" s="104">
        <f t="shared" si="30"/>
        <v>100</v>
      </c>
    </row>
    <row r="811" spans="2:29" ht="15" customHeight="1">
      <c r="B811" s="100"/>
      <c r="C811" s="101"/>
      <c r="D811" s="102"/>
      <c r="E811" s="182" t="s">
        <v>445</v>
      </c>
      <c r="F811" s="182"/>
      <c r="G811" s="182"/>
      <c r="H811" s="182"/>
      <c r="I811" s="182"/>
      <c r="J811" s="182"/>
      <c r="K811" s="182"/>
      <c r="L811" s="182"/>
      <c r="M811" s="182"/>
      <c r="N811" s="182"/>
      <c r="O811" s="182"/>
      <c r="P811" s="182"/>
      <c r="Q811" s="174" t="s">
        <v>63</v>
      </c>
      <c r="R811" s="174"/>
      <c r="S811" s="103" t="s">
        <v>446</v>
      </c>
      <c r="T811" s="174"/>
      <c r="U811" s="174"/>
      <c r="V811" s="151">
        <v>6937000</v>
      </c>
      <c r="W811" s="151"/>
      <c r="X811" s="133">
        <f>X812</f>
        <v>6937000</v>
      </c>
      <c r="Y811" s="133"/>
      <c r="Z811" s="133">
        <f>Z812</f>
        <v>6914000</v>
      </c>
      <c r="AA811" s="133"/>
      <c r="AB811" s="104">
        <f t="shared" si="29"/>
        <v>99.668444572581805</v>
      </c>
      <c r="AC811" s="104">
        <f t="shared" si="30"/>
        <v>99.668444572581805</v>
      </c>
    </row>
    <row r="812" spans="2:29" ht="34.5" customHeight="1">
      <c r="B812" s="100"/>
      <c r="C812" s="101"/>
      <c r="D812" s="110"/>
      <c r="E812" s="111"/>
      <c r="F812" s="112"/>
      <c r="G812" s="181" t="s">
        <v>60</v>
      </c>
      <c r="H812" s="181"/>
      <c r="I812" s="181"/>
      <c r="J812" s="181"/>
      <c r="K812" s="181"/>
      <c r="L812" s="181"/>
      <c r="M812" s="181"/>
      <c r="N812" s="181"/>
      <c r="O812" s="181"/>
      <c r="P812" s="181"/>
      <c r="Q812" s="160" t="s">
        <v>63</v>
      </c>
      <c r="R812" s="160"/>
      <c r="S812" s="86" t="s">
        <v>61</v>
      </c>
      <c r="T812" s="160"/>
      <c r="U812" s="160"/>
      <c r="V812" s="170">
        <v>6937000</v>
      </c>
      <c r="W812" s="170"/>
      <c r="X812" s="149">
        <f>X813+X815</f>
        <v>6937000</v>
      </c>
      <c r="Y812" s="149"/>
      <c r="Z812" s="149">
        <f>Z813+Z815</f>
        <v>6914000</v>
      </c>
      <c r="AA812" s="149"/>
      <c r="AB812" s="104">
        <f t="shared" si="29"/>
        <v>99.668444572581805</v>
      </c>
      <c r="AC812" s="104">
        <f t="shared" si="30"/>
        <v>99.668444572581805</v>
      </c>
    </row>
    <row r="813" spans="2:29" ht="23.25" customHeight="1">
      <c r="B813" s="100"/>
      <c r="C813" s="101"/>
      <c r="D813" s="110"/>
      <c r="E813" s="111"/>
      <c r="F813" s="112"/>
      <c r="G813" s="114"/>
      <c r="H813" s="158" t="s">
        <v>779</v>
      </c>
      <c r="I813" s="158"/>
      <c r="J813" s="158"/>
      <c r="K813" s="158"/>
      <c r="L813" s="158"/>
      <c r="M813" s="158"/>
      <c r="N813" s="158"/>
      <c r="O813" s="158"/>
      <c r="P813" s="158"/>
      <c r="Q813" s="152" t="s">
        <v>63</v>
      </c>
      <c r="R813" s="152"/>
      <c r="S813" s="113" t="s">
        <v>61</v>
      </c>
      <c r="T813" s="152" t="s">
        <v>780</v>
      </c>
      <c r="U813" s="152"/>
      <c r="V813" s="169">
        <v>5935000</v>
      </c>
      <c r="W813" s="169"/>
      <c r="X813" s="134">
        <f>X814</f>
        <v>5935000</v>
      </c>
      <c r="Y813" s="134"/>
      <c r="Z813" s="134">
        <f>Z814</f>
        <v>5925000</v>
      </c>
      <c r="AA813" s="134"/>
      <c r="AB813" s="104">
        <f t="shared" si="29"/>
        <v>99.831508003369834</v>
      </c>
      <c r="AC813" s="104">
        <f t="shared" si="30"/>
        <v>99.831508003369834</v>
      </c>
    </row>
    <row r="814" spans="2:29" ht="23.25" customHeight="1">
      <c r="B814" s="100"/>
      <c r="C814" s="101"/>
      <c r="D814" s="110"/>
      <c r="E814" s="111"/>
      <c r="F814" s="112"/>
      <c r="G814" s="115"/>
      <c r="H814" s="116"/>
      <c r="I814" s="156" t="s">
        <v>781</v>
      </c>
      <c r="J814" s="156"/>
      <c r="K814" s="156"/>
      <c r="L814" s="156"/>
      <c r="M814" s="156"/>
      <c r="N814" s="156"/>
      <c r="O814" s="156"/>
      <c r="P814" s="156"/>
      <c r="Q814" s="162" t="s">
        <v>63</v>
      </c>
      <c r="R814" s="162"/>
      <c r="S814" s="117" t="s">
        <v>61</v>
      </c>
      <c r="T814" s="162" t="s">
        <v>782</v>
      </c>
      <c r="U814" s="162"/>
      <c r="V814" s="167">
        <v>5935000</v>
      </c>
      <c r="W814" s="167"/>
      <c r="X814" s="146">
        <v>5935000</v>
      </c>
      <c r="Y814" s="146"/>
      <c r="Z814" s="146">
        <v>5925000</v>
      </c>
      <c r="AA814" s="146"/>
      <c r="AB814" s="104">
        <f t="shared" si="29"/>
        <v>99.831508003369834</v>
      </c>
      <c r="AC814" s="104">
        <f t="shared" si="30"/>
        <v>99.831508003369834</v>
      </c>
    </row>
    <row r="815" spans="2:29" ht="23.25" customHeight="1">
      <c r="B815" s="100"/>
      <c r="C815" s="101"/>
      <c r="D815" s="110"/>
      <c r="E815" s="111"/>
      <c r="F815" s="112"/>
      <c r="G815" s="114"/>
      <c r="H815" s="158" t="s">
        <v>411</v>
      </c>
      <c r="I815" s="158"/>
      <c r="J815" s="158"/>
      <c r="K815" s="158"/>
      <c r="L815" s="158"/>
      <c r="M815" s="158"/>
      <c r="N815" s="158"/>
      <c r="O815" s="158"/>
      <c r="P815" s="158"/>
      <c r="Q815" s="152" t="s">
        <v>63</v>
      </c>
      <c r="R815" s="152"/>
      <c r="S815" s="113" t="s">
        <v>61</v>
      </c>
      <c r="T815" s="152" t="s">
        <v>412</v>
      </c>
      <c r="U815" s="152"/>
      <c r="V815" s="169">
        <v>1002000</v>
      </c>
      <c r="W815" s="169"/>
      <c r="X815" s="134">
        <f>X816</f>
        <v>1002000</v>
      </c>
      <c r="Y815" s="134"/>
      <c r="Z815" s="134">
        <f>Z816</f>
        <v>989000</v>
      </c>
      <c r="AA815" s="134"/>
      <c r="AB815" s="104">
        <f t="shared" si="29"/>
        <v>98.702594810379239</v>
      </c>
      <c r="AC815" s="104">
        <f t="shared" si="30"/>
        <v>98.702594810379239</v>
      </c>
    </row>
    <row r="816" spans="2:29" ht="15" customHeight="1">
      <c r="B816" s="100"/>
      <c r="C816" s="101"/>
      <c r="D816" s="110"/>
      <c r="E816" s="111"/>
      <c r="F816" s="112"/>
      <c r="G816" s="115"/>
      <c r="H816" s="116"/>
      <c r="I816" s="156" t="s">
        <v>413</v>
      </c>
      <c r="J816" s="156"/>
      <c r="K816" s="156"/>
      <c r="L816" s="156"/>
      <c r="M816" s="156"/>
      <c r="N816" s="156"/>
      <c r="O816" s="156"/>
      <c r="P816" s="156"/>
      <c r="Q816" s="162" t="s">
        <v>63</v>
      </c>
      <c r="R816" s="162"/>
      <c r="S816" s="117" t="s">
        <v>61</v>
      </c>
      <c r="T816" s="162" t="s">
        <v>414</v>
      </c>
      <c r="U816" s="162"/>
      <c r="V816" s="167">
        <v>1002000</v>
      </c>
      <c r="W816" s="167"/>
      <c r="X816" s="146">
        <v>1002000</v>
      </c>
      <c r="Y816" s="146"/>
      <c r="Z816" s="146">
        <v>989000</v>
      </c>
      <c r="AA816" s="146"/>
      <c r="AB816" s="104">
        <f t="shared" si="29"/>
        <v>98.702594810379239</v>
      </c>
      <c r="AC816" s="104">
        <f t="shared" si="30"/>
        <v>98.702594810379239</v>
      </c>
    </row>
    <row r="817" spans="2:29" s="99" customFormat="1" ht="15" customHeight="1">
      <c r="B817" s="97"/>
      <c r="C817" s="165" t="s">
        <v>121</v>
      </c>
      <c r="D817" s="165"/>
      <c r="E817" s="165"/>
      <c r="F817" s="165"/>
      <c r="G817" s="165"/>
      <c r="H817" s="165"/>
      <c r="I817" s="165"/>
      <c r="J817" s="165"/>
      <c r="K817" s="165"/>
      <c r="L817" s="165"/>
      <c r="M817" s="165"/>
      <c r="N817" s="165"/>
      <c r="O817" s="165"/>
      <c r="P817" s="165"/>
      <c r="Q817" s="175" t="s">
        <v>122</v>
      </c>
      <c r="R817" s="175"/>
      <c r="S817" s="96"/>
      <c r="T817" s="175"/>
      <c r="U817" s="175"/>
      <c r="V817" s="132">
        <f>V818+V839+V845</f>
        <v>65400062.350000001</v>
      </c>
      <c r="W817" s="132"/>
      <c r="X817" s="132">
        <f>X818+X839+X845</f>
        <v>65400000</v>
      </c>
      <c r="Y817" s="132"/>
      <c r="Z817" s="132">
        <f>Z818+Z839+Z845</f>
        <v>59345975.399999999</v>
      </c>
      <c r="AA817" s="132"/>
      <c r="AB817" s="104">
        <f t="shared" si="29"/>
        <v>90.742995140279092</v>
      </c>
      <c r="AC817" s="104">
        <f t="shared" si="30"/>
        <v>90.743081651376144</v>
      </c>
    </row>
    <row r="818" spans="2:29" ht="23.25" customHeight="1">
      <c r="B818" s="100"/>
      <c r="C818" s="101"/>
      <c r="D818" s="102"/>
      <c r="E818" s="182" t="s">
        <v>785</v>
      </c>
      <c r="F818" s="182"/>
      <c r="G818" s="182"/>
      <c r="H818" s="182"/>
      <c r="I818" s="182"/>
      <c r="J818" s="182"/>
      <c r="K818" s="182"/>
      <c r="L818" s="182"/>
      <c r="M818" s="182"/>
      <c r="N818" s="182"/>
      <c r="O818" s="182"/>
      <c r="P818" s="182"/>
      <c r="Q818" s="174" t="s">
        <v>122</v>
      </c>
      <c r="R818" s="174"/>
      <c r="S818" s="103" t="s">
        <v>786</v>
      </c>
      <c r="T818" s="174"/>
      <c r="U818" s="174"/>
      <c r="V818" s="151">
        <v>65083062.350000001</v>
      </c>
      <c r="W818" s="151"/>
      <c r="X818" s="133">
        <f>X819</f>
        <v>65083000</v>
      </c>
      <c r="Y818" s="133"/>
      <c r="Z818" s="133">
        <f>Z819</f>
        <v>59328000</v>
      </c>
      <c r="AA818" s="133"/>
      <c r="AB818" s="104">
        <f t="shared" si="29"/>
        <v>91.157357779124226</v>
      </c>
      <c r="AC818" s="104">
        <f t="shared" si="30"/>
        <v>91.157445108553688</v>
      </c>
    </row>
    <row r="819" spans="2:29" ht="23.25" customHeight="1">
      <c r="B819" s="100"/>
      <c r="C819" s="101"/>
      <c r="D819" s="105"/>
      <c r="E819" s="173" t="s">
        <v>123</v>
      </c>
      <c r="F819" s="173"/>
      <c r="G819" s="173"/>
      <c r="H819" s="173"/>
      <c r="I819" s="173"/>
      <c r="J819" s="173"/>
      <c r="K819" s="173"/>
      <c r="L819" s="173"/>
      <c r="M819" s="173"/>
      <c r="N819" s="173"/>
      <c r="O819" s="173"/>
      <c r="P819" s="173"/>
      <c r="Q819" s="171" t="s">
        <v>122</v>
      </c>
      <c r="R819" s="171"/>
      <c r="S819" s="106" t="s">
        <v>124</v>
      </c>
      <c r="T819" s="171"/>
      <c r="U819" s="171"/>
      <c r="V819" s="172">
        <v>65083062.350000001</v>
      </c>
      <c r="W819" s="172"/>
      <c r="X819" s="147">
        <f>X820+X828+X832</f>
        <v>65083000</v>
      </c>
      <c r="Y819" s="147"/>
      <c r="Z819" s="147">
        <f>Z820+Z828+Z832</f>
        <v>59328000</v>
      </c>
      <c r="AA819" s="147"/>
      <c r="AB819" s="104">
        <f t="shared" si="29"/>
        <v>91.157357779124226</v>
      </c>
      <c r="AC819" s="104">
        <f t="shared" si="30"/>
        <v>91.157445108553688</v>
      </c>
    </row>
    <row r="820" spans="2:29" ht="23.25" customHeight="1">
      <c r="B820" s="100"/>
      <c r="C820" s="101"/>
      <c r="D820" s="105"/>
      <c r="E820" s="107"/>
      <c r="F820" s="108"/>
      <c r="G820" s="166" t="s">
        <v>125</v>
      </c>
      <c r="H820" s="166"/>
      <c r="I820" s="166"/>
      <c r="J820" s="166"/>
      <c r="K820" s="166"/>
      <c r="L820" s="166"/>
      <c r="M820" s="166"/>
      <c r="N820" s="166"/>
      <c r="O820" s="166"/>
      <c r="P820" s="166"/>
      <c r="Q820" s="157" t="s">
        <v>122</v>
      </c>
      <c r="R820" s="157"/>
      <c r="S820" s="109" t="s">
        <v>126</v>
      </c>
      <c r="T820" s="157"/>
      <c r="U820" s="157"/>
      <c r="V820" s="150">
        <v>26162762.350000001</v>
      </c>
      <c r="W820" s="150"/>
      <c r="X820" s="145">
        <f>X821</f>
        <v>26163000</v>
      </c>
      <c r="Y820" s="145"/>
      <c r="Z820" s="145">
        <f>Z821</f>
        <v>25374000</v>
      </c>
      <c r="AA820" s="145"/>
      <c r="AB820" s="104">
        <f t="shared" si="29"/>
        <v>96.985171751177873</v>
      </c>
      <c r="AC820" s="104">
        <f t="shared" si="30"/>
        <v>96.984290792340332</v>
      </c>
    </row>
    <row r="821" spans="2:29" ht="23.25" customHeight="1">
      <c r="B821" s="100"/>
      <c r="C821" s="101"/>
      <c r="D821" s="110"/>
      <c r="E821" s="111"/>
      <c r="F821" s="112"/>
      <c r="G821" s="181" t="s">
        <v>409</v>
      </c>
      <c r="H821" s="181"/>
      <c r="I821" s="181"/>
      <c r="J821" s="181"/>
      <c r="K821" s="181"/>
      <c r="L821" s="181"/>
      <c r="M821" s="181"/>
      <c r="N821" s="181"/>
      <c r="O821" s="181"/>
      <c r="P821" s="181"/>
      <c r="Q821" s="160" t="s">
        <v>122</v>
      </c>
      <c r="R821" s="160"/>
      <c r="S821" s="86" t="s">
        <v>127</v>
      </c>
      <c r="T821" s="160"/>
      <c r="U821" s="160"/>
      <c r="V821" s="170">
        <v>26162762.350000001</v>
      </c>
      <c r="W821" s="170"/>
      <c r="X821" s="149">
        <f>X822+X824+X826</f>
        <v>26163000</v>
      </c>
      <c r="Y821" s="149"/>
      <c r="Z821" s="149">
        <f>Z822+Z824+Z826</f>
        <v>25374000</v>
      </c>
      <c r="AA821" s="149"/>
      <c r="AB821" s="104">
        <f t="shared" si="29"/>
        <v>96.985171751177873</v>
      </c>
      <c r="AC821" s="104">
        <f t="shared" si="30"/>
        <v>96.984290792340332</v>
      </c>
    </row>
    <row r="822" spans="2:29" ht="45.75" customHeight="1">
      <c r="B822" s="100"/>
      <c r="C822" s="101"/>
      <c r="D822" s="110"/>
      <c r="E822" s="111"/>
      <c r="F822" s="112"/>
      <c r="G822" s="114"/>
      <c r="H822" s="158" t="s">
        <v>769</v>
      </c>
      <c r="I822" s="158"/>
      <c r="J822" s="158"/>
      <c r="K822" s="158"/>
      <c r="L822" s="158"/>
      <c r="M822" s="158"/>
      <c r="N822" s="158"/>
      <c r="O822" s="158"/>
      <c r="P822" s="158"/>
      <c r="Q822" s="152" t="s">
        <v>122</v>
      </c>
      <c r="R822" s="152"/>
      <c r="S822" s="113" t="s">
        <v>127</v>
      </c>
      <c r="T822" s="152" t="s">
        <v>770</v>
      </c>
      <c r="U822" s="152"/>
      <c r="V822" s="169">
        <v>24895000</v>
      </c>
      <c r="W822" s="169"/>
      <c r="X822" s="134">
        <f>X823</f>
        <v>24895000</v>
      </c>
      <c r="Y822" s="134"/>
      <c r="Z822" s="134">
        <f>Z823</f>
        <v>24223000</v>
      </c>
      <c r="AA822" s="134"/>
      <c r="AB822" s="104">
        <f t="shared" si="29"/>
        <v>97.300662783691507</v>
      </c>
      <c r="AC822" s="104">
        <f t="shared" si="30"/>
        <v>97.300662783691507</v>
      </c>
    </row>
    <row r="823" spans="2:29" ht="15" customHeight="1">
      <c r="B823" s="100"/>
      <c r="C823" s="101"/>
      <c r="D823" s="110"/>
      <c r="E823" s="111"/>
      <c r="F823" s="112"/>
      <c r="G823" s="115"/>
      <c r="H823" s="116"/>
      <c r="I823" s="156" t="s">
        <v>903</v>
      </c>
      <c r="J823" s="156"/>
      <c r="K823" s="156"/>
      <c r="L823" s="156"/>
      <c r="M823" s="156"/>
      <c r="N823" s="156"/>
      <c r="O823" s="156"/>
      <c r="P823" s="156"/>
      <c r="Q823" s="162" t="s">
        <v>122</v>
      </c>
      <c r="R823" s="162"/>
      <c r="S823" s="117" t="s">
        <v>127</v>
      </c>
      <c r="T823" s="162" t="s">
        <v>904</v>
      </c>
      <c r="U823" s="162"/>
      <c r="V823" s="167">
        <v>24895000</v>
      </c>
      <c r="W823" s="167"/>
      <c r="X823" s="146">
        <v>24895000</v>
      </c>
      <c r="Y823" s="146"/>
      <c r="Z823" s="146">
        <v>24223000</v>
      </c>
      <c r="AA823" s="146"/>
      <c r="AB823" s="104">
        <f t="shared" si="29"/>
        <v>97.300662783691507</v>
      </c>
      <c r="AC823" s="104">
        <f t="shared" si="30"/>
        <v>97.300662783691507</v>
      </c>
    </row>
    <row r="824" spans="2:29" ht="23.25" customHeight="1">
      <c r="B824" s="100"/>
      <c r="C824" s="101"/>
      <c r="D824" s="110"/>
      <c r="E824" s="111"/>
      <c r="F824" s="112"/>
      <c r="G824" s="114"/>
      <c r="H824" s="158" t="s">
        <v>779</v>
      </c>
      <c r="I824" s="158"/>
      <c r="J824" s="158"/>
      <c r="K824" s="158"/>
      <c r="L824" s="158"/>
      <c r="M824" s="158"/>
      <c r="N824" s="158"/>
      <c r="O824" s="158"/>
      <c r="P824" s="158"/>
      <c r="Q824" s="152" t="s">
        <v>122</v>
      </c>
      <c r="R824" s="152"/>
      <c r="S824" s="113" t="s">
        <v>127</v>
      </c>
      <c r="T824" s="152" t="s">
        <v>780</v>
      </c>
      <c r="U824" s="152"/>
      <c r="V824" s="169">
        <v>1183605.33</v>
      </c>
      <c r="W824" s="169"/>
      <c r="X824" s="134">
        <f>X825</f>
        <v>1184000</v>
      </c>
      <c r="Y824" s="134"/>
      <c r="Z824" s="134">
        <f>Z825</f>
        <v>1067000</v>
      </c>
      <c r="AA824" s="134"/>
      <c r="AB824" s="104">
        <f t="shared" si="29"/>
        <v>90.14829292801511</v>
      </c>
      <c r="AC824" s="104">
        <f t="shared" si="30"/>
        <v>90.118243243243242</v>
      </c>
    </row>
    <row r="825" spans="2:29" ht="23.25" customHeight="1">
      <c r="B825" s="100"/>
      <c r="C825" s="101"/>
      <c r="D825" s="110"/>
      <c r="E825" s="111"/>
      <c r="F825" s="112"/>
      <c r="G825" s="115"/>
      <c r="H825" s="116"/>
      <c r="I825" s="156" t="s">
        <v>781</v>
      </c>
      <c r="J825" s="156"/>
      <c r="K825" s="156"/>
      <c r="L825" s="156"/>
      <c r="M825" s="156"/>
      <c r="N825" s="156"/>
      <c r="O825" s="156"/>
      <c r="P825" s="156"/>
      <c r="Q825" s="162" t="s">
        <v>122</v>
      </c>
      <c r="R825" s="162"/>
      <c r="S825" s="117" t="s">
        <v>127</v>
      </c>
      <c r="T825" s="162" t="s">
        <v>782</v>
      </c>
      <c r="U825" s="162"/>
      <c r="V825" s="167">
        <v>1183605.33</v>
      </c>
      <c r="W825" s="167"/>
      <c r="X825" s="146">
        <v>1184000</v>
      </c>
      <c r="Y825" s="146"/>
      <c r="Z825" s="146">
        <v>1067000</v>
      </c>
      <c r="AA825" s="146"/>
      <c r="AB825" s="104">
        <f t="shared" si="29"/>
        <v>90.14829292801511</v>
      </c>
      <c r="AC825" s="104">
        <f t="shared" si="30"/>
        <v>90.118243243243242</v>
      </c>
    </row>
    <row r="826" spans="2:29" ht="15" customHeight="1">
      <c r="B826" s="100"/>
      <c r="C826" s="101"/>
      <c r="D826" s="110"/>
      <c r="E826" s="111"/>
      <c r="F826" s="112"/>
      <c r="G826" s="114"/>
      <c r="H826" s="158" t="s">
        <v>825</v>
      </c>
      <c r="I826" s="158"/>
      <c r="J826" s="158"/>
      <c r="K826" s="158"/>
      <c r="L826" s="158"/>
      <c r="M826" s="158"/>
      <c r="N826" s="158"/>
      <c r="O826" s="158"/>
      <c r="P826" s="158"/>
      <c r="Q826" s="152" t="s">
        <v>122</v>
      </c>
      <c r="R826" s="152"/>
      <c r="S826" s="113" t="s">
        <v>127</v>
      </c>
      <c r="T826" s="152" t="s">
        <v>826</v>
      </c>
      <c r="U826" s="152"/>
      <c r="V826" s="169">
        <v>84157.02</v>
      </c>
      <c r="W826" s="169"/>
      <c r="X826" s="134">
        <f>X827</f>
        <v>84000</v>
      </c>
      <c r="Y826" s="134"/>
      <c r="Z826" s="134">
        <f>Z827</f>
        <v>84000</v>
      </c>
      <c r="AA826" s="134"/>
      <c r="AB826" s="104">
        <f>Z826/84000*100</f>
        <v>100</v>
      </c>
      <c r="AC826" s="104">
        <f t="shared" si="30"/>
        <v>100</v>
      </c>
    </row>
    <row r="827" spans="2:29" ht="15" customHeight="1">
      <c r="B827" s="100"/>
      <c r="C827" s="101"/>
      <c r="D827" s="110"/>
      <c r="E827" s="111"/>
      <c r="F827" s="112"/>
      <c r="G827" s="115"/>
      <c r="H827" s="116"/>
      <c r="I827" s="156" t="s">
        <v>827</v>
      </c>
      <c r="J827" s="156"/>
      <c r="K827" s="156"/>
      <c r="L827" s="156"/>
      <c r="M827" s="156"/>
      <c r="N827" s="156"/>
      <c r="O827" s="156"/>
      <c r="P827" s="156"/>
      <c r="Q827" s="162" t="s">
        <v>122</v>
      </c>
      <c r="R827" s="162"/>
      <c r="S827" s="117" t="s">
        <v>127</v>
      </c>
      <c r="T827" s="162" t="s">
        <v>828</v>
      </c>
      <c r="U827" s="162"/>
      <c r="V827" s="167">
        <v>84157.02</v>
      </c>
      <c r="W827" s="167"/>
      <c r="X827" s="146">
        <v>84000</v>
      </c>
      <c r="Y827" s="146"/>
      <c r="Z827" s="146">
        <v>84000</v>
      </c>
      <c r="AA827" s="146"/>
      <c r="AB827" s="104">
        <f>Z827/84000*100</f>
        <v>100</v>
      </c>
      <c r="AC827" s="104">
        <f t="shared" si="30"/>
        <v>100</v>
      </c>
    </row>
    <row r="828" spans="2:29" ht="15" customHeight="1">
      <c r="B828" s="100"/>
      <c r="C828" s="101"/>
      <c r="D828" s="105"/>
      <c r="E828" s="107"/>
      <c r="F828" s="108"/>
      <c r="G828" s="166" t="s">
        <v>128</v>
      </c>
      <c r="H828" s="166"/>
      <c r="I828" s="166"/>
      <c r="J828" s="166"/>
      <c r="K828" s="166"/>
      <c r="L828" s="166"/>
      <c r="M828" s="166"/>
      <c r="N828" s="166"/>
      <c r="O828" s="166"/>
      <c r="P828" s="166"/>
      <c r="Q828" s="157" t="s">
        <v>122</v>
      </c>
      <c r="R828" s="157"/>
      <c r="S828" s="109" t="s">
        <v>129</v>
      </c>
      <c r="T828" s="157"/>
      <c r="U828" s="157"/>
      <c r="V828" s="150">
        <v>22405300</v>
      </c>
      <c r="W828" s="150"/>
      <c r="X828" s="145">
        <f>X829</f>
        <v>22405000</v>
      </c>
      <c r="Y828" s="145"/>
      <c r="Z828" s="145">
        <f>Z829</f>
        <v>22405000</v>
      </c>
      <c r="AA828" s="145"/>
      <c r="AB828" s="104">
        <f t="shared" si="29"/>
        <v>99.998661031095324</v>
      </c>
      <c r="AC828" s="104">
        <f t="shared" si="30"/>
        <v>100</v>
      </c>
    </row>
    <row r="829" spans="2:29" ht="23.25" customHeight="1">
      <c r="B829" s="100"/>
      <c r="C829" s="101"/>
      <c r="D829" s="110"/>
      <c r="E829" s="111"/>
      <c r="F829" s="112"/>
      <c r="G829" s="181" t="s">
        <v>409</v>
      </c>
      <c r="H829" s="181"/>
      <c r="I829" s="181"/>
      <c r="J829" s="181"/>
      <c r="K829" s="181"/>
      <c r="L829" s="181"/>
      <c r="M829" s="181"/>
      <c r="N829" s="181"/>
      <c r="O829" s="181"/>
      <c r="P829" s="181"/>
      <c r="Q829" s="160" t="s">
        <v>122</v>
      </c>
      <c r="R829" s="160"/>
      <c r="S829" s="86" t="s">
        <v>130</v>
      </c>
      <c r="T829" s="160"/>
      <c r="U829" s="160"/>
      <c r="V829" s="170">
        <v>22405300</v>
      </c>
      <c r="W829" s="170"/>
      <c r="X829" s="149">
        <f>X830</f>
        <v>22405000</v>
      </c>
      <c r="Y829" s="149"/>
      <c r="Z829" s="149">
        <f>Z830</f>
        <v>22405000</v>
      </c>
      <c r="AA829" s="149"/>
      <c r="AB829" s="104">
        <f t="shared" si="29"/>
        <v>99.998661031095324</v>
      </c>
      <c r="AC829" s="104">
        <f t="shared" si="30"/>
        <v>100</v>
      </c>
    </row>
    <row r="830" spans="2:29" ht="23.25" customHeight="1">
      <c r="B830" s="100"/>
      <c r="C830" s="101"/>
      <c r="D830" s="110"/>
      <c r="E830" s="111"/>
      <c r="F830" s="112"/>
      <c r="G830" s="114"/>
      <c r="H830" s="158" t="s">
        <v>411</v>
      </c>
      <c r="I830" s="158"/>
      <c r="J830" s="158"/>
      <c r="K830" s="158"/>
      <c r="L830" s="158"/>
      <c r="M830" s="158"/>
      <c r="N830" s="158"/>
      <c r="O830" s="158"/>
      <c r="P830" s="158"/>
      <c r="Q830" s="152" t="s">
        <v>122</v>
      </c>
      <c r="R830" s="152"/>
      <c r="S830" s="113" t="s">
        <v>130</v>
      </c>
      <c r="T830" s="152" t="s">
        <v>412</v>
      </c>
      <c r="U830" s="152"/>
      <c r="V830" s="169">
        <v>22405300</v>
      </c>
      <c r="W830" s="169"/>
      <c r="X830" s="134">
        <f>X831</f>
        <v>22405000</v>
      </c>
      <c r="Y830" s="134"/>
      <c r="Z830" s="134">
        <f>Z831</f>
        <v>22405000</v>
      </c>
      <c r="AA830" s="134"/>
      <c r="AB830" s="104">
        <f t="shared" si="29"/>
        <v>99.998661031095324</v>
      </c>
      <c r="AC830" s="104">
        <f t="shared" si="30"/>
        <v>100</v>
      </c>
    </row>
    <row r="831" spans="2:29" ht="15" customHeight="1">
      <c r="B831" s="100"/>
      <c r="C831" s="101"/>
      <c r="D831" s="110"/>
      <c r="E831" s="111"/>
      <c r="F831" s="112"/>
      <c r="G831" s="115"/>
      <c r="H831" s="116"/>
      <c r="I831" s="156" t="s">
        <v>413</v>
      </c>
      <c r="J831" s="156"/>
      <c r="K831" s="156"/>
      <c r="L831" s="156"/>
      <c r="M831" s="156"/>
      <c r="N831" s="156"/>
      <c r="O831" s="156"/>
      <c r="P831" s="156"/>
      <c r="Q831" s="162" t="s">
        <v>122</v>
      </c>
      <c r="R831" s="162"/>
      <c r="S831" s="117" t="s">
        <v>130</v>
      </c>
      <c r="T831" s="162" t="s">
        <v>414</v>
      </c>
      <c r="U831" s="162"/>
      <c r="V831" s="167">
        <v>22405300</v>
      </c>
      <c r="W831" s="167"/>
      <c r="X831" s="146">
        <v>22405000</v>
      </c>
      <c r="Y831" s="146"/>
      <c r="Z831" s="146">
        <v>22405000</v>
      </c>
      <c r="AA831" s="146"/>
      <c r="AB831" s="104">
        <f t="shared" si="29"/>
        <v>99.998661031095324</v>
      </c>
      <c r="AC831" s="104">
        <f t="shared" si="30"/>
        <v>100</v>
      </c>
    </row>
    <row r="832" spans="2:29" ht="23.25" customHeight="1">
      <c r="B832" s="100"/>
      <c r="C832" s="101"/>
      <c r="D832" s="105"/>
      <c r="E832" s="107"/>
      <c r="F832" s="108"/>
      <c r="G832" s="166" t="s">
        <v>131</v>
      </c>
      <c r="H832" s="166"/>
      <c r="I832" s="166"/>
      <c r="J832" s="166"/>
      <c r="K832" s="166"/>
      <c r="L832" s="166"/>
      <c r="M832" s="166"/>
      <c r="N832" s="166"/>
      <c r="O832" s="166"/>
      <c r="P832" s="166"/>
      <c r="Q832" s="157" t="s">
        <v>122</v>
      </c>
      <c r="R832" s="157"/>
      <c r="S832" s="109" t="s">
        <v>132</v>
      </c>
      <c r="T832" s="157"/>
      <c r="U832" s="157"/>
      <c r="V832" s="150">
        <v>16515000</v>
      </c>
      <c r="W832" s="150"/>
      <c r="X832" s="145">
        <f>X833+X836</f>
        <v>16515000</v>
      </c>
      <c r="Y832" s="145"/>
      <c r="Z832" s="145">
        <f>Z833+Z836</f>
        <v>11549000</v>
      </c>
      <c r="AA832" s="145"/>
      <c r="AB832" s="104">
        <f t="shared" si="29"/>
        <v>69.930366333636087</v>
      </c>
      <c r="AC832" s="104">
        <f t="shared" si="30"/>
        <v>69.930366333636087</v>
      </c>
    </row>
    <row r="833" spans="2:29" ht="57" customHeight="1">
      <c r="B833" s="100"/>
      <c r="C833" s="101"/>
      <c r="D833" s="110"/>
      <c r="E833" s="111"/>
      <c r="F833" s="112"/>
      <c r="G833" s="181" t="s">
        <v>133</v>
      </c>
      <c r="H833" s="181"/>
      <c r="I833" s="181"/>
      <c r="J833" s="181"/>
      <c r="K833" s="181"/>
      <c r="L833" s="181"/>
      <c r="M833" s="181"/>
      <c r="N833" s="181"/>
      <c r="O833" s="181"/>
      <c r="P833" s="181"/>
      <c r="Q833" s="160" t="s">
        <v>122</v>
      </c>
      <c r="R833" s="160"/>
      <c r="S833" s="86" t="s">
        <v>134</v>
      </c>
      <c r="T833" s="160"/>
      <c r="U833" s="160"/>
      <c r="V833" s="170">
        <v>15342000</v>
      </c>
      <c r="W833" s="170"/>
      <c r="X833" s="149">
        <f>X834</f>
        <v>15342000</v>
      </c>
      <c r="Y833" s="149"/>
      <c r="Z833" s="149">
        <f>Z834</f>
        <v>10729000</v>
      </c>
      <c r="AA833" s="149"/>
      <c r="AB833" s="104">
        <f t="shared" si="29"/>
        <v>69.932212227871204</v>
      </c>
      <c r="AC833" s="104">
        <f t="shared" si="30"/>
        <v>69.932212227871204</v>
      </c>
    </row>
    <row r="834" spans="2:29" ht="23.25" customHeight="1">
      <c r="B834" s="100"/>
      <c r="C834" s="101"/>
      <c r="D834" s="110"/>
      <c r="E834" s="111"/>
      <c r="F834" s="112"/>
      <c r="G834" s="114"/>
      <c r="H834" s="158" t="s">
        <v>779</v>
      </c>
      <c r="I834" s="158"/>
      <c r="J834" s="158"/>
      <c r="K834" s="158"/>
      <c r="L834" s="158"/>
      <c r="M834" s="158"/>
      <c r="N834" s="158"/>
      <c r="O834" s="158"/>
      <c r="P834" s="158"/>
      <c r="Q834" s="152" t="s">
        <v>122</v>
      </c>
      <c r="R834" s="152"/>
      <c r="S834" s="113" t="s">
        <v>134</v>
      </c>
      <c r="T834" s="152" t="s">
        <v>780</v>
      </c>
      <c r="U834" s="152"/>
      <c r="V834" s="169">
        <v>15342000</v>
      </c>
      <c r="W834" s="169"/>
      <c r="X834" s="134">
        <f>X835</f>
        <v>15342000</v>
      </c>
      <c r="Y834" s="134"/>
      <c r="Z834" s="134">
        <f>Z835</f>
        <v>10729000</v>
      </c>
      <c r="AA834" s="134"/>
      <c r="AB834" s="104">
        <f t="shared" si="29"/>
        <v>69.932212227871204</v>
      </c>
      <c r="AC834" s="104">
        <f t="shared" si="30"/>
        <v>69.932212227871204</v>
      </c>
    </row>
    <row r="835" spans="2:29" ht="23.25" customHeight="1">
      <c r="B835" s="100"/>
      <c r="C835" s="101"/>
      <c r="D835" s="110"/>
      <c r="E835" s="111"/>
      <c r="F835" s="112"/>
      <c r="G835" s="115"/>
      <c r="H835" s="116"/>
      <c r="I835" s="156" t="s">
        <v>781</v>
      </c>
      <c r="J835" s="156"/>
      <c r="K835" s="156"/>
      <c r="L835" s="156"/>
      <c r="M835" s="156"/>
      <c r="N835" s="156"/>
      <c r="O835" s="156"/>
      <c r="P835" s="156"/>
      <c r="Q835" s="162" t="s">
        <v>122</v>
      </c>
      <c r="R835" s="162"/>
      <c r="S835" s="117" t="s">
        <v>134</v>
      </c>
      <c r="T835" s="162" t="s">
        <v>782</v>
      </c>
      <c r="U835" s="162"/>
      <c r="V835" s="167">
        <v>15342000</v>
      </c>
      <c r="W835" s="167"/>
      <c r="X835" s="146">
        <v>15342000</v>
      </c>
      <c r="Y835" s="146"/>
      <c r="Z835" s="146">
        <v>10729000</v>
      </c>
      <c r="AA835" s="146"/>
      <c r="AB835" s="104">
        <f t="shared" si="29"/>
        <v>69.932212227871204</v>
      </c>
      <c r="AC835" s="104">
        <f t="shared" si="30"/>
        <v>69.932212227871204</v>
      </c>
    </row>
    <row r="836" spans="2:29" ht="45.75" customHeight="1">
      <c r="B836" s="100"/>
      <c r="C836" s="101"/>
      <c r="D836" s="110"/>
      <c r="E836" s="111"/>
      <c r="F836" s="112"/>
      <c r="G836" s="181" t="s">
        <v>135</v>
      </c>
      <c r="H836" s="181"/>
      <c r="I836" s="181"/>
      <c r="J836" s="181"/>
      <c r="K836" s="181"/>
      <c r="L836" s="181"/>
      <c r="M836" s="181"/>
      <c r="N836" s="181"/>
      <c r="O836" s="181"/>
      <c r="P836" s="181"/>
      <c r="Q836" s="160" t="s">
        <v>122</v>
      </c>
      <c r="R836" s="160"/>
      <c r="S836" s="86" t="s">
        <v>136</v>
      </c>
      <c r="T836" s="160"/>
      <c r="U836" s="160"/>
      <c r="V836" s="170">
        <v>1173000</v>
      </c>
      <c r="W836" s="170"/>
      <c r="X836" s="149">
        <f>X837</f>
        <v>1173000</v>
      </c>
      <c r="Y836" s="149"/>
      <c r="Z836" s="149">
        <f>Z837</f>
        <v>820000</v>
      </c>
      <c r="AA836" s="149"/>
      <c r="AB836" s="104">
        <f t="shared" si="29"/>
        <v>69.906223358908775</v>
      </c>
      <c r="AC836" s="104">
        <f t="shared" si="30"/>
        <v>69.906223358908775</v>
      </c>
    </row>
    <row r="837" spans="2:29" ht="23.25" customHeight="1">
      <c r="B837" s="100"/>
      <c r="C837" s="101"/>
      <c r="D837" s="110"/>
      <c r="E837" s="111"/>
      <c r="F837" s="112"/>
      <c r="G837" s="114"/>
      <c r="H837" s="158" t="s">
        <v>779</v>
      </c>
      <c r="I837" s="158"/>
      <c r="J837" s="158"/>
      <c r="K837" s="158"/>
      <c r="L837" s="158"/>
      <c r="M837" s="158"/>
      <c r="N837" s="158"/>
      <c r="O837" s="158"/>
      <c r="P837" s="158"/>
      <c r="Q837" s="152" t="s">
        <v>122</v>
      </c>
      <c r="R837" s="152"/>
      <c r="S837" s="113" t="s">
        <v>136</v>
      </c>
      <c r="T837" s="152" t="s">
        <v>780</v>
      </c>
      <c r="U837" s="152"/>
      <c r="V837" s="169">
        <v>1173000</v>
      </c>
      <c r="W837" s="169"/>
      <c r="X837" s="134">
        <f>X838</f>
        <v>1173000</v>
      </c>
      <c r="Y837" s="134"/>
      <c r="Z837" s="134">
        <f>Z838</f>
        <v>820000</v>
      </c>
      <c r="AA837" s="134"/>
      <c r="AB837" s="104">
        <f t="shared" si="29"/>
        <v>69.906223358908775</v>
      </c>
      <c r="AC837" s="104">
        <f t="shared" si="30"/>
        <v>69.906223358908775</v>
      </c>
    </row>
    <row r="838" spans="2:29" ht="23.25" customHeight="1">
      <c r="B838" s="100"/>
      <c r="C838" s="101"/>
      <c r="D838" s="110"/>
      <c r="E838" s="111"/>
      <c r="F838" s="112"/>
      <c r="G838" s="115"/>
      <c r="H838" s="116"/>
      <c r="I838" s="156" t="s">
        <v>781</v>
      </c>
      <c r="J838" s="156"/>
      <c r="K838" s="156"/>
      <c r="L838" s="156"/>
      <c r="M838" s="156"/>
      <c r="N838" s="156"/>
      <c r="O838" s="156"/>
      <c r="P838" s="156"/>
      <c r="Q838" s="162" t="s">
        <v>122</v>
      </c>
      <c r="R838" s="162"/>
      <c r="S838" s="117" t="s">
        <v>136</v>
      </c>
      <c r="T838" s="162" t="s">
        <v>782</v>
      </c>
      <c r="U838" s="162"/>
      <c r="V838" s="167">
        <v>1173000</v>
      </c>
      <c r="W838" s="167"/>
      <c r="X838" s="146">
        <v>1173000</v>
      </c>
      <c r="Y838" s="146"/>
      <c r="Z838" s="146">
        <v>820000</v>
      </c>
      <c r="AA838" s="146"/>
      <c r="AB838" s="104">
        <f t="shared" si="29"/>
        <v>69.906223358908775</v>
      </c>
      <c r="AC838" s="104">
        <f t="shared" si="30"/>
        <v>69.906223358908775</v>
      </c>
    </row>
    <row r="839" spans="2:29" ht="23.25" customHeight="1">
      <c r="B839" s="100"/>
      <c r="C839" s="101"/>
      <c r="D839" s="102"/>
      <c r="E839" s="182" t="s">
        <v>793</v>
      </c>
      <c r="F839" s="182"/>
      <c r="G839" s="182"/>
      <c r="H839" s="182"/>
      <c r="I839" s="182"/>
      <c r="J839" s="182"/>
      <c r="K839" s="182"/>
      <c r="L839" s="182"/>
      <c r="M839" s="182"/>
      <c r="N839" s="182"/>
      <c r="O839" s="182"/>
      <c r="P839" s="182"/>
      <c r="Q839" s="174" t="s">
        <v>122</v>
      </c>
      <c r="R839" s="174"/>
      <c r="S839" s="103" t="s">
        <v>794</v>
      </c>
      <c r="T839" s="174"/>
      <c r="U839" s="174"/>
      <c r="V839" s="151">
        <v>11000</v>
      </c>
      <c r="W839" s="151"/>
      <c r="X839" s="133">
        <f>X840</f>
        <v>11000</v>
      </c>
      <c r="Y839" s="133"/>
      <c r="Z839" s="133">
        <f>Z840</f>
        <v>3000</v>
      </c>
      <c r="AA839" s="133"/>
      <c r="AB839" s="104">
        <f t="shared" si="29"/>
        <v>27.27272727272727</v>
      </c>
      <c r="AC839" s="104">
        <f t="shared" si="30"/>
        <v>27.27272727272727</v>
      </c>
    </row>
    <row r="840" spans="2:29" ht="23.25" customHeight="1">
      <c r="B840" s="100"/>
      <c r="C840" s="101"/>
      <c r="D840" s="105"/>
      <c r="E840" s="173" t="s">
        <v>795</v>
      </c>
      <c r="F840" s="173"/>
      <c r="G840" s="173"/>
      <c r="H840" s="173"/>
      <c r="I840" s="173"/>
      <c r="J840" s="173"/>
      <c r="K840" s="173"/>
      <c r="L840" s="173"/>
      <c r="M840" s="173"/>
      <c r="N840" s="173"/>
      <c r="O840" s="173"/>
      <c r="P840" s="173"/>
      <c r="Q840" s="171" t="s">
        <v>122</v>
      </c>
      <c r="R840" s="171"/>
      <c r="S840" s="106" t="s">
        <v>796</v>
      </c>
      <c r="T840" s="171"/>
      <c r="U840" s="171"/>
      <c r="V840" s="172">
        <v>11000</v>
      </c>
      <c r="W840" s="172"/>
      <c r="X840" s="147">
        <f>X841</f>
        <v>11000</v>
      </c>
      <c r="Y840" s="147"/>
      <c r="Z840" s="147">
        <f>Z841</f>
        <v>3000</v>
      </c>
      <c r="AA840" s="147"/>
      <c r="AB840" s="104">
        <f t="shared" si="29"/>
        <v>27.27272727272727</v>
      </c>
      <c r="AC840" s="104">
        <f t="shared" si="30"/>
        <v>27.27272727272727</v>
      </c>
    </row>
    <row r="841" spans="2:29" ht="23.25" customHeight="1">
      <c r="B841" s="100"/>
      <c r="C841" s="101"/>
      <c r="D841" s="105"/>
      <c r="E841" s="107"/>
      <c r="F841" s="108"/>
      <c r="G841" s="166" t="s">
        <v>797</v>
      </c>
      <c r="H841" s="166"/>
      <c r="I841" s="166"/>
      <c r="J841" s="166"/>
      <c r="K841" s="166"/>
      <c r="L841" s="166"/>
      <c r="M841" s="166"/>
      <c r="N841" s="166"/>
      <c r="O841" s="166"/>
      <c r="P841" s="166"/>
      <c r="Q841" s="157" t="s">
        <v>122</v>
      </c>
      <c r="R841" s="157"/>
      <c r="S841" s="109" t="s">
        <v>798</v>
      </c>
      <c r="T841" s="157"/>
      <c r="U841" s="157"/>
      <c r="V841" s="150">
        <v>11000</v>
      </c>
      <c r="W841" s="150"/>
      <c r="X841" s="145">
        <f>X842</f>
        <v>11000</v>
      </c>
      <c r="Y841" s="145"/>
      <c r="Z841" s="145">
        <f>Z842</f>
        <v>3000</v>
      </c>
      <c r="AA841" s="145"/>
      <c r="AB841" s="104">
        <f t="shared" si="29"/>
        <v>27.27272727272727</v>
      </c>
      <c r="AC841" s="104">
        <f t="shared" si="30"/>
        <v>27.27272727272727</v>
      </c>
    </row>
    <row r="842" spans="2:29" ht="34.5" customHeight="1">
      <c r="B842" s="100"/>
      <c r="C842" s="101"/>
      <c r="D842" s="110"/>
      <c r="E842" s="111"/>
      <c r="F842" s="112"/>
      <c r="G842" s="181" t="s">
        <v>799</v>
      </c>
      <c r="H842" s="181"/>
      <c r="I842" s="181"/>
      <c r="J842" s="181"/>
      <c r="K842" s="181"/>
      <c r="L842" s="181"/>
      <c r="M842" s="181"/>
      <c r="N842" s="181"/>
      <c r="O842" s="181"/>
      <c r="P842" s="181"/>
      <c r="Q842" s="160" t="s">
        <v>122</v>
      </c>
      <c r="R842" s="160"/>
      <c r="S842" s="86" t="s">
        <v>800</v>
      </c>
      <c r="T842" s="160"/>
      <c r="U842" s="160"/>
      <c r="V842" s="170">
        <v>11000</v>
      </c>
      <c r="W842" s="170"/>
      <c r="X842" s="149">
        <f>X843</f>
        <v>11000</v>
      </c>
      <c r="Y842" s="149"/>
      <c r="Z842" s="149">
        <f>Z843</f>
        <v>3000</v>
      </c>
      <c r="AA842" s="149"/>
      <c r="AB842" s="104">
        <f t="shared" ref="AB842:AB905" si="31">Z842/V842*100</f>
        <v>27.27272727272727</v>
      </c>
      <c r="AC842" s="104">
        <f t="shared" ref="AC842:AC905" si="32">Z842/X842*100</f>
        <v>27.27272727272727</v>
      </c>
    </row>
    <row r="843" spans="2:29" ht="23.25" customHeight="1">
      <c r="B843" s="100"/>
      <c r="C843" s="101"/>
      <c r="D843" s="110"/>
      <c r="E843" s="111"/>
      <c r="F843" s="112"/>
      <c r="G843" s="114"/>
      <c r="H843" s="158" t="s">
        <v>411</v>
      </c>
      <c r="I843" s="158"/>
      <c r="J843" s="158"/>
      <c r="K843" s="158"/>
      <c r="L843" s="158"/>
      <c r="M843" s="158"/>
      <c r="N843" s="158"/>
      <c r="O843" s="158"/>
      <c r="P843" s="158"/>
      <c r="Q843" s="152" t="s">
        <v>122</v>
      </c>
      <c r="R843" s="152"/>
      <c r="S843" s="113" t="s">
        <v>800</v>
      </c>
      <c r="T843" s="152" t="s">
        <v>412</v>
      </c>
      <c r="U843" s="152"/>
      <c r="V843" s="169">
        <v>11000</v>
      </c>
      <c r="W843" s="169"/>
      <c r="X843" s="134">
        <f>X844</f>
        <v>11000</v>
      </c>
      <c r="Y843" s="134"/>
      <c r="Z843" s="134">
        <f>Z844</f>
        <v>3000</v>
      </c>
      <c r="AA843" s="134"/>
      <c r="AB843" s="104">
        <f t="shared" si="31"/>
        <v>27.27272727272727</v>
      </c>
      <c r="AC843" s="104">
        <f t="shared" si="32"/>
        <v>27.27272727272727</v>
      </c>
    </row>
    <row r="844" spans="2:29" ht="15" customHeight="1">
      <c r="B844" s="100"/>
      <c r="C844" s="101"/>
      <c r="D844" s="110"/>
      <c r="E844" s="111"/>
      <c r="F844" s="112"/>
      <c r="G844" s="115"/>
      <c r="H844" s="116"/>
      <c r="I844" s="156" t="s">
        <v>413</v>
      </c>
      <c r="J844" s="156"/>
      <c r="K844" s="156"/>
      <c r="L844" s="156"/>
      <c r="M844" s="156"/>
      <c r="N844" s="156"/>
      <c r="O844" s="156"/>
      <c r="P844" s="156"/>
      <c r="Q844" s="162" t="s">
        <v>122</v>
      </c>
      <c r="R844" s="162"/>
      <c r="S844" s="117" t="s">
        <v>800</v>
      </c>
      <c r="T844" s="162" t="s">
        <v>414</v>
      </c>
      <c r="U844" s="162"/>
      <c r="V844" s="167">
        <v>11000</v>
      </c>
      <c r="W844" s="167"/>
      <c r="X844" s="146">
        <v>11000</v>
      </c>
      <c r="Y844" s="146"/>
      <c r="Z844" s="146">
        <v>3000</v>
      </c>
      <c r="AA844" s="146"/>
      <c r="AB844" s="104">
        <f t="shared" si="31"/>
        <v>27.27272727272727</v>
      </c>
      <c r="AC844" s="104">
        <f t="shared" si="32"/>
        <v>27.27272727272727</v>
      </c>
    </row>
    <row r="845" spans="2:29" ht="45.75" customHeight="1">
      <c r="B845" s="100"/>
      <c r="C845" s="101"/>
      <c r="D845" s="102"/>
      <c r="E845" s="182" t="s">
        <v>402</v>
      </c>
      <c r="F845" s="182"/>
      <c r="G845" s="182"/>
      <c r="H845" s="182"/>
      <c r="I845" s="182"/>
      <c r="J845" s="182"/>
      <c r="K845" s="182"/>
      <c r="L845" s="182"/>
      <c r="M845" s="182"/>
      <c r="N845" s="182"/>
      <c r="O845" s="182"/>
      <c r="P845" s="182"/>
      <c r="Q845" s="174" t="s">
        <v>122</v>
      </c>
      <c r="R845" s="174"/>
      <c r="S845" s="103" t="s">
        <v>403</v>
      </c>
      <c r="T845" s="174"/>
      <c r="U845" s="174"/>
      <c r="V845" s="151">
        <v>306000</v>
      </c>
      <c r="W845" s="151"/>
      <c r="X845" s="133">
        <f>X846</f>
        <v>306000</v>
      </c>
      <c r="Y845" s="133"/>
      <c r="Z845" s="133">
        <f>Z846</f>
        <v>14975.4</v>
      </c>
      <c r="AA845" s="133"/>
      <c r="AB845" s="104">
        <f t="shared" si="31"/>
        <v>4.8939215686274506</v>
      </c>
      <c r="AC845" s="104">
        <f t="shared" si="32"/>
        <v>4.8939215686274506</v>
      </c>
    </row>
    <row r="846" spans="2:29" ht="45.75" customHeight="1">
      <c r="B846" s="100"/>
      <c r="C846" s="101"/>
      <c r="D846" s="105"/>
      <c r="E846" s="173" t="s">
        <v>191</v>
      </c>
      <c r="F846" s="173"/>
      <c r="G846" s="173"/>
      <c r="H846" s="173"/>
      <c r="I846" s="173"/>
      <c r="J846" s="173"/>
      <c r="K846" s="173"/>
      <c r="L846" s="173"/>
      <c r="M846" s="173"/>
      <c r="N846" s="173"/>
      <c r="O846" s="173"/>
      <c r="P846" s="173"/>
      <c r="Q846" s="171" t="s">
        <v>122</v>
      </c>
      <c r="R846" s="171"/>
      <c r="S846" s="106" t="s">
        <v>192</v>
      </c>
      <c r="T846" s="171"/>
      <c r="U846" s="171"/>
      <c r="V846" s="172">
        <v>306000</v>
      </c>
      <c r="W846" s="172"/>
      <c r="X846" s="147">
        <f>X847</f>
        <v>306000</v>
      </c>
      <c r="Y846" s="147"/>
      <c r="Z846" s="147">
        <f>Z847</f>
        <v>14975.4</v>
      </c>
      <c r="AA846" s="147"/>
      <c r="AB846" s="104">
        <f t="shared" si="31"/>
        <v>4.8939215686274506</v>
      </c>
      <c r="AC846" s="104">
        <f t="shared" si="32"/>
        <v>4.8939215686274506</v>
      </c>
    </row>
    <row r="847" spans="2:29" ht="34.5" customHeight="1">
      <c r="B847" s="100"/>
      <c r="C847" s="101"/>
      <c r="D847" s="105"/>
      <c r="E847" s="107"/>
      <c r="F847" s="108"/>
      <c r="G847" s="166" t="s">
        <v>611</v>
      </c>
      <c r="H847" s="166"/>
      <c r="I847" s="166"/>
      <c r="J847" s="166"/>
      <c r="K847" s="166"/>
      <c r="L847" s="166"/>
      <c r="M847" s="166"/>
      <c r="N847" s="166"/>
      <c r="O847" s="166"/>
      <c r="P847" s="166"/>
      <c r="Q847" s="157" t="s">
        <v>122</v>
      </c>
      <c r="R847" s="157"/>
      <c r="S847" s="109" t="s">
        <v>612</v>
      </c>
      <c r="T847" s="157"/>
      <c r="U847" s="157"/>
      <c r="V847" s="150">
        <v>306000</v>
      </c>
      <c r="W847" s="150"/>
      <c r="X847" s="145">
        <f>X848+X853</f>
        <v>306000</v>
      </c>
      <c r="Y847" s="145"/>
      <c r="Z847" s="145">
        <f>Z848+Z853</f>
        <v>14975.4</v>
      </c>
      <c r="AA847" s="145"/>
      <c r="AB847" s="104">
        <f t="shared" si="31"/>
        <v>4.8939215686274506</v>
      </c>
      <c r="AC847" s="104">
        <f t="shared" si="32"/>
        <v>4.8939215686274506</v>
      </c>
    </row>
    <row r="848" spans="2:29" ht="45.75" customHeight="1">
      <c r="B848" s="100"/>
      <c r="C848" s="101"/>
      <c r="D848" s="110"/>
      <c r="E848" s="111"/>
      <c r="F848" s="112"/>
      <c r="G848" s="181" t="s">
        <v>137</v>
      </c>
      <c r="H848" s="181"/>
      <c r="I848" s="181"/>
      <c r="J848" s="181"/>
      <c r="K848" s="181"/>
      <c r="L848" s="181"/>
      <c r="M848" s="181"/>
      <c r="N848" s="181"/>
      <c r="O848" s="181"/>
      <c r="P848" s="181"/>
      <c r="Q848" s="160" t="s">
        <v>122</v>
      </c>
      <c r="R848" s="160"/>
      <c r="S848" s="86" t="s">
        <v>138</v>
      </c>
      <c r="T848" s="160"/>
      <c r="U848" s="160"/>
      <c r="V848" s="170">
        <v>284000</v>
      </c>
      <c r="W848" s="170"/>
      <c r="X848" s="149">
        <f>X849+X851</f>
        <v>284000</v>
      </c>
      <c r="Y848" s="149"/>
      <c r="Z848" s="149">
        <f>Z849+Z851</f>
        <v>0</v>
      </c>
      <c r="AA848" s="149"/>
      <c r="AB848" s="118">
        <f t="shared" si="31"/>
        <v>0</v>
      </c>
      <c r="AC848" s="118">
        <f t="shared" si="32"/>
        <v>0</v>
      </c>
    </row>
    <row r="849" spans="2:29" ht="23.25" customHeight="1">
      <c r="B849" s="100"/>
      <c r="C849" s="101"/>
      <c r="D849" s="110"/>
      <c r="E849" s="111"/>
      <c r="F849" s="112"/>
      <c r="G849" s="114"/>
      <c r="H849" s="158" t="s">
        <v>779</v>
      </c>
      <c r="I849" s="158"/>
      <c r="J849" s="158"/>
      <c r="K849" s="158"/>
      <c r="L849" s="158"/>
      <c r="M849" s="158"/>
      <c r="N849" s="158"/>
      <c r="O849" s="158"/>
      <c r="P849" s="158"/>
      <c r="Q849" s="152" t="s">
        <v>122</v>
      </c>
      <c r="R849" s="152"/>
      <c r="S849" s="113" t="s">
        <v>138</v>
      </c>
      <c r="T849" s="152" t="s">
        <v>780</v>
      </c>
      <c r="U849" s="152"/>
      <c r="V849" s="169">
        <v>189000</v>
      </c>
      <c r="W849" s="169"/>
      <c r="X849" s="134">
        <f>X850</f>
        <v>189000</v>
      </c>
      <c r="Y849" s="134"/>
      <c r="Z849" s="134">
        <f>Z850</f>
        <v>0</v>
      </c>
      <c r="AA849" s="134"/>
      <c r="AB849" s="118">
        <f t="shared" si="31"/>
        <v>0</v>
      </c>
      <c r="AC849" s="118">
        <f t="shared" si="32"/>
        <v>0</v>
      </c>
    </row>
    <row r="850" spans="2:29" ht="23.25" customHeight="1">
      <c r="B850" s="100"/>
      <c r="C850" s="101"/>
      <c r="D850" s="110"/>
      <c r="E850" s="111"/>
      <c r="F850" s="112"/>
      <c r="G850" s="115"/>
      <c r="H850" s="116"/>
      <c r="I850" s="156" t="s">
        <v>781</v>
      </c>
      <c r="J850" s="156"/>
      <c r="K850" s="156"/>
      <c r="L850" s="156"/>
      <c r="M850" s="156"/>
      <c r="N850" s="156"/>
      <c r="O850" s="156"/>
      <c r="P850" s="156"/>
      <c r="Q850" s="162" t="s">
        <v>122</v>
      </c>
      <c r="R850" s="162"/>
      <c r="S850" s="117" t="s">
        <v>138</v>
      </c>
      <c r="T850" s="162" t="s">
        <v>782</v>
      </c>
      <c r="U850" s="162"/>
      <c r="V850" s="167">
        <v>189000</v>
      </c>
      <c r="W850" s="167"/>
      <c r="X850" s="146">
        <v>189000</v>
      </c>
      <c r="Y850" s="146"/>
      <c r="Z850" s="146">
        <v>0</v>
      </c>
      <c r="AA850" s="146"/>
      <c r="AB850" s="118">
        <f t="shared" si="31"/>
        <v>0</v>
      </c>
      <c r="AC850" s="118">
        <f t="shared" si="32"/>
        <v>0</v>
      </c>
    </row>
    <row r="851" spans="2:29" ht="23.25" customHeight="1">
      <c r="B851" s="100"/>
      <c r="C851" s="101"/>
      <c r="D851" s="110"/>
      <c r="E851" s="111"/>
      <c r="F851" s="112"/>
      <c r="G851" s="114"/>
      <c r="H851" s="158" t="s">
        <v>411</v>
      </c>
      <c r="I851" s="158"/>
      <c r="J851" s="158"/>
      <c r="K851" s="158"/>
      <c r="L851" s="158"/>
      <c r="M851" s="158"/>
      <c r="N851" s="158"/>
      <c r="O851" s="158"/>
      <c r="P851" s="158"/>
      <c r="Q851" s="152" t="s">
        <v>122</v>
      </c>
      <c r="R851" s="152"/>
      <c r="S851" s="113" t="s">
        <v>138</v>
      </c>
      <c r="T851" s="152" t="s">
        <v>412</v>
      </c>
      <c r="U851" s="152"/>
      <c r="V851" s="169">
        <v>95000</v>
      </c>
      <c r="W851" s="169"/>
      <c r="X851" s="134">
        <f>X852</f>
        <v>95000</v>
      </c>
      <c r="Y851" s="134"/>
      <c r="Z851" s="134">
        <f>Z852</f>
        <v>0</v>
      </c>
      <c r="AA851" s="134"/>
      <c r="AB851" s="118">
        <f t="shared" si="31"/>
        <v>0</v>
      </c>
      <c r="AC851" s="118">
        <f t="shared" si="32"/>
        <v>0</v>
      </c>
    </row>
    <row r="852" spans="2:29" ht="15" customHeight="1">
      <c r="B852" s="100"/>
      <c r="C852" s="101"/>
      <c r="D852" s="110"/>
      <c r="E852" s="111"/>
      <c r="F852" s="112"/>
      <c r="G852" s="115"/>
      <c r="H852" s="116"/>
      <c r="I852" s="156" t="s">
        <v>413</v>
      </c>
      <c r="J852" s="156"/>
      <c r="K852" s="156"/>
      <c r="L852" s="156"/>
      <c r="M852" s="156"/>
      <c r="N852" s="156"/>
      <c r="O852" s="156"/>
      <c r="P852" s="156"/>
      <c r="Q852" s="162" t="s">
        <v>122</v>
      </c>
      <c r="R852" s="162"/>
      <c r="S852" s="117" t="s">
        <v>138</v>
      </c>
      <c r="T852" s="162" t="s">
        <v>414</v>
      </c>
      <c r="U852" s="162"/>
      <c r="V852" s="167">
        <v>95000</v>
      </c>
      <c r="W852" s="167"/>
      <c r="X852" s="146">
        <v>95000</v>
      </c>
      <c r="Y852" s="146"/>
      <c r="Z852" s="146">
        <v>0</v>
      </c>
      <c r="AA852" s="146"/>
      <c r="AB852" s="118">
        <f t="shared" si="31"/>
        <v>0</v>
      </c>
      <c r="AC852" s="118">
        <f t="shared" si="32"/>
        <v>0</v>
      </c>
    </row>
    <row r="853" spans="2:29" ht="45.75" customHeight="1">
      <c r="B853" s="100"/>
      <c r="C853" s="101"/>
      <c r="D853" s="110"/>
      <c r="E853" s="111"/>
      <c r="F853" s="112"/>
      <c r="G853" s="181" t="s">
        <v>139</v>
      </c>
      <c r="H853" s="181"/>
      <c r="I853" s="181"/>
      <c r="J853" s="181"/>
      <c r="K853" s="181"/>
      <c r="L853" s="181"/>
      <c r="M853" s="181"/>
      <c r="N853" s="181"/>
      <c r="O853" s="181"/>
      <c r="P853" s="181"/>
      <c r="Q853" s="160" t="s">
        <v>122</v>
      </c>
      <c r="R853" s="160"/>
      <c r="S853" s="86" t="s">
        <v>140</v>
      </c>
      <c r="T853" s="160"/>
      <c r="U853" s="160"/>
      <c r="V853" s="170">
        <v>22000</v>
      </c>
      <c r="W853" s="170"/>
      <c r="X853" s="149">
        <f>X854+X856</f>
        <v>22000</v>
      </c>
      <c r="Y853" s="149"/>
      <c r="Z853" s="149">
        <v>14975.4</v>
      </c>
      <c r="AA853" s="149"/>
      <c r="AB853" s="104">
        <f t="shared" si="31"/>
        <v>68.069999999999993</v>
      </c>
      <c r="AC853" s="104">
        <f t="shared" si="32"/>
        <v>68.069999999999993</v>
      </c>
    </row>
    <row r="854" spans="2:29" ht="23.25" customHeight="1">
      <c r="B854" s="100"/>
      <c r="C854" s="101"/>
      <c r="D854" s="110"/>
      <c r="E854" s="111"/>
      <c r="F854" s="112"/>
      <c r="G854" s="114"/>
      <c r="H854" s="158" t="s">
        <v>779</v>
      </c>
      <c r="I854" s="158"/>
      <c r="J854" s="158"/>
      <c r="K854" s="158"/>
      <c r="L854" s="158"/>
      <c r="M854" s="158"/>
      <c r="N854" s="158"/>
      <c r="O854" s="158"/>
      <c r="P854" s="158"/>
      <c r="Q854" s="152" t="s">
        <v>122</v>
      </c>
      <c r="R854" s="152"/>
      <c r="S854" s="113" t="s">
        <v>140</v>
      </c>
      <c r="T854" s="152" t="s">
        <v>780</v>
      </c>
      <c r="U854" s="152"/>
      <c r="V854" s="169">
        <v>15000</v>
      </c>
      <c r="W854" s="169"/>
      <c r="X854" s="134">
        <f>X855</f>
        <v>15000</v>
      </c>
      <c r="Y854" s="134"/>
      <c r="Z854" s="134">
        <f>Z855</f>
        <v>15000</v>
      </c>
      <c r="AA854" s="134"/>
      <c r="AB854" s="104">
        <f t="shared" si="31"/>
        <v>100</v>
      </c>
      <c r="AC854" s="104">
        <f t="shared" si="32"/>
        <v>100</v>
      </c>
    </row>
    <row r="855" spans="2:29" ht="23.25" customHeight="1">
      <c r="B855" s="100"/>
      <c r="C855" s="101"/>
      <c r="D855" s="110"/>
      <c r="E855" s="111"/>
      <c r="F855" s="112"/>
      <c r="G855" s="115"/>
      <c r="H855" s="116"/>
      <c r="I855" s="156" t="s">
        <v>781</v>
      </c>
      <c r="J855" s="156"/>
      <c r="K855" s="156"/>
      <c r="L855" s="156"/>
      <c r="M855" s="156"/>
      <c r="N855" s="156"/>
      <c r="O855" s="156"/>
      <c r="P855" s="156"/>
      <c r="Q855" s="162" t="s">
        <v>122</v>
      </c>
      <c r="R855" s="162"/>
      <c r="S855" s="117" t="s">
        <v>140</v>
      </c>
      <c r="T855" s="162" t="s">
        <v>782</v>
      </c>
      <c r="U855" s="162"/>
      <c r="V855" s="167">
        <v>15000</v>
      </c>
      <c r="W855" s="167"/>
      <c r="X855" s="146">
        <v>15000</v>
      </c>
      <c r="Y855" s="146"/>
      <c r="Z855" s="146">
        <v>15000</v>
      </c>
      <c r="AA855" s="146"/>
      <c r="AB855" s="104">
        <f t="shared" si="31"/>
        <v>100</v>
      </c>
      <c r="AC855" s="104">
        <f t="shared" si="32"/>
        <v>100</v>
      </c>
    </row>
    <row r="856" spans="2:29" ht="23.25" customHeight="1">
      <c r="B856" s="100"/>
      <c r="C856" s="101"/>
      <c r="D856" s="110"/>
      <c r="E856" s="111"/>
      <c r="F856" s="112"/>
      <c r="G856" s="114"/>
      <c r="H856" s="158" t="s">
        <v>411</v>
      </c>
      <c r="I856" s="158"/>
      <c r="J856" s="158"/>
      <c r="K856" s="158"/>
      <c r="L856" s="158"/>
      <c r="M856" s="158"/>
      <c r="N856" s="158"/>
      <c r="O856" s="158"/>
      <c r="P856" s="158"/>
      <c r="Q856" s="152" t="s">
        <v>122</v>
      </c>
      <c r="R856" s="152"/>
      <c r="S856" s="113" t="s">
        <v>140</v>
      </c>
      <c r="T856" s="152" t="s">
        <v>412</v>
      </c>
      <c r="U856" s="152"/>
      <c r="V856" s="169">
        <v>7000</v>
      </c>
      <c r="W856" s="169"/>
      <c r="X856" s="134">
        <f>X857</f>
        <v>7000</v>
      </c>
      <c r="Y856" s="134"/>
      <c r="Z856" s="134">
        <f>Z857</f>
        <v>0</v>
      </c>
      <c r="AA856" s="134"/>
      <c r="AB856" s="118">
        <f t="shared" si="31"/>
        <v>0</v>
      </c>
      <c r="AC856" s="118">
        <f t="shared" si="32"/>
        <v>0</v>
      </c>
    </row>
    <row r="857" spans="2:29" ht="15" customHeight="1">
      <c r="B857" s="100"/>
      <c r="C857" s="101"/>
      <c r="D857" s="110"/>
      <c r="E857" s="111"/>
      <c r="F857" s="112"/>
      <c r="G857" s="115"/>
      <c r="H857" s="116"/>
      <c r="I857" s="156" t="s">
        <v>413</v>
      </c>
      <c r="J857" s="156"/>
      <c r="K857" s="156"/>
      <c r="L857" s="156"/>
      <c r="M857" s="156"/>
      <c r="N857" s="156"/>
      <c r="O857" s="156"/>
      <c r="P857" s="156"/>
      <c r="Q857" s="162" t="s">
        <v>122</v>
      </c>
      <c r="R857" s="162"/>
      <c r="S857" s="117" t="s">
        <v>140</v>
      </c>
      <c r="T857" s="162" t="s">
        <v>414</v>
      </c>
      <c r="U857" s="162"/>
      <c r="V857" s="167">
        <v>7000</v>
      </c>
      <c r="W857" s="167"/>
      <c r="X857" s="146">
        <v>7000</v>
      </c>
      <c r="Y857" s="146"/>
      <c r="Z857" s="146">
        <v>0</v>
      </c>
      <c r="AA857" s="146"/>
      <c r="AB857" s="118">
        <f t="shared" si="31"/>
        <v>0</v>
      </c>
      <c r="AC857" s="118">
        <f t="shared" si="32"/>
        <v>0</v>
      </c>
    </row>
    <row r="858" spans="2:29" s="99" customFormat="1" ht="15" customHeight="1">
      <c r="B858" s="97"/>
      <c r="C858" s="165" t="s">
        <v>141</v>
      </c>
      <c r="D858" s="165"/>
      <c r="E858" s="165"/>
      <c r="F858" s="165"/>
      <c r="G858" s="165"/>
      <c r="H858" s="165"/>
      <c r="I858" s="165"/>
      <c r="J858" s="165"/>
      <c r="K858" s="165"/>
      <c r="L858" s="165"/>
      <c r="M858" s="165"/>
      <c r="N858" s="165"/>
      <c r="O858" s="165"/>
      <c r="P858" s="165"/>
      <c r="Q858" s="175" t="s">
        <v>142</v>
      </c>
      <c r="R858" s="175"/>
      <c r="S858" s="96"/>
      <c r="T858" s="175"/>
      <c r="U858" s="175"/>
      <c r="V858" s="150">
        <f>SUM(V859)</f>
        <v>32231831.059999999</v>
      </c>
      <c r="W858" s="150"/>
      <c r="X858" s="150">
        <f>SUM(X859)</f>
        <v>32232000</v>
      </c>
      <c r="Y858" s="150"/>
      <c r="Z858" s="150">
        <f>SUM(Z859)</f>
        <v>27786000</v>
      </c>
      <c r="AA858" s="150"/>
      <c r="AB858" s="104">
        <f t="shared" si="31"/>
        <v>86.206706495439178</v>
      </c>
      <c r="AC858" s="104">
        <f t="shared" si="32"/>
        <v>86.20625465376024</v>
      </c>
    </row>
    <row r="859" spans="2:29" ht="23.25" customHeight="1">
      <c r="B859" s="100"/>
      <c r="C859" s="101"/>
      <c r="D859" s="102"/>
      <c r="E859" s="182" t="s">
        <v>785</v>
      </c>
      <c r="F859" s="182"/>
      <c r="G859" s="182"/>
      <c r="H859" s="182"/>
      <c r="I859" s="182"/>
      <c r="J859" s="182"/>
      <c r="K859" s="182"/>
      <c r="L859" s="182"/>
      <c r="M859" s="182"/>
      <c r="N859" s="182"/>
      <c r="O859" s="182"/>
      <c r="P859" s="182"/>
      <c r="Q859" s="174" t="s">
        <v>142</v>
      </c>
      <c r="R859" s="174"/>
      <c r="S859" s="103" t="s">
        <v>786</v>
      </c>
      <c r="T859" s="174"/>
      <c r="U859" s="174"/>
      <c r="V859" s="150">
        <f>SUM(V860)</f>
        <v>32231831.059999999</v>
      </c>
      <c r="W859" s="150"/>
      <c r="X859" s="133">
        <f>X860</f>
        <v>32232000</v>
      </c>
      <c r="Y859" s="133"/>
      <c r="Z859" s="133">
        <f>Z860</f>
        <v>27786000</v>
      </c>
      <c r="AA859" s="133"/>
      <c r="AB859" s="104">
        <f t="shared" si="31"/>
        <v>86.206706495439178</v>
      </c>
      <c r="AC859" s="104">
        <f t="shared" si="32"/>
        <v>86.20625465376024</v>
      </c>
    </row>
    <row r="860" spans="2:29" ht="23.25" customHeight="1">
      <c r="B860" s="100"/>
      <c r="C860" s="101"/>
      <c r="D860" s="105"/>
      <c r="E860" s="173" t="s">
        <v>123</v>
      </c>
      <c r="F860" s="173"/>
      <c r="G860" s="173"/>
      <c r="H860" s="173"/>
      <c r="I860" s="173"/>
      <c r="J860" s="173"/>
      <c r="K860" s="173"/>
      <c r="L860" s="173"/>
      <c r="M860" s="173"/>
      <c r="N860" s="173"/>
      <c r="O860" s="173"/>
      <c r="P860" s="173"/>
      <c r="Q860" s="171" t="s">
        <v>142</v>
      </c>
      <c r="R860" s="171"/>
      <c r="S860" s="106" t="s">
        <v>124</v>
      </c>
      <c r="T860" s="171"/>
      <c r="U860" s="171"/>
      <c r="V860" s="150">
        <f>SUM(V861)</f>
        <v>32231831.059999999</v>
      </c>
      <c r="W860" s="150"/>
      <c r="X860" s="147">
        <f>X861</f>
        <v>32232000</v>
      </c>
      <c r="Y860" s="147"/>
      <c r="Z860" s="147">
        <f>Z861</f>
        <v>27786000</v>
      </c>
      <c r="AA860" s="147"/>
      <c r="AB860" s="104">
        <f t="shared" si="31"/>
        <v>86.206706495439178</v>
      </c>
      <c r="AC860" s="104">
        <f t="shared" si="32"/>
        <v>86.20625465376024</v>
      </c>
    </row>
    <row r="861" spans="2:29" ht="23.25" customHeight="1">
      <c r="B861" s="100"/>
      <c r="C861" s="101"/>
      <c r="D861" s="105"/>
      <c r="E861" s="107"/>
      <c r="F861" s="108"/>
      <c r="G861" s="166" t="s">
        <v>131</v>
      </c>
      <c r="H861" s="166"/>
      <c r="I861" s="166"/>
      <c r="J861" s="166"/>
      <c r="K861" s="166"/>
      <c r="L861" s="166"/>
      <c r="M861" s="166"/>
      <c r="N861" s="166"/>
      <c r="O861" s="166"/>
      <c r="P861" s="166"/>
      <c r="Q861" s="157" t="s">
        <v>142</v>
      </c>
      <c r="R861" s="157"/>
      <c r="S861" s="109" t="s">
        <v>132</v>
      </c>
      <c r="T861" s="157"/>
      <c r="U861" s="157"/>
      <c r="V861" s="150">
        <f>SUM(V862,V865)</f>
        <v>32231831.059999999</v>
      </c>
      <c r="W861" s="150"/>
      <c r="X861" s="145">
        <f>X862+X865</f>
        <v>32232000</v>
      </c>
      <c r="Y861" s="145"/>
      <c r="Z861" s="145">
        <f>Z862+Z865</f>
        <v>27786000</v>
      </c>
      <c r="AA861" s="145"/>
      <c r="AB861" s="104">
        <f t="shared" si="31"/>
        <v>86.206706495439178</v>
      </c>
      <c r="AC861" s="104">
        <f t="shared" si="32"/>
        <v>86.20625465376024</v>
      </c>
    </row>
    <row r="862" spans="2:29" ht="45.75" customHeight="1">
      <c r="B862" s="100"/>
      <c r="C862" s="101"/>
      <c r="D862" s="110"/>
      <c r="E862" s="111"/>
      <c r="F862" s="112"/>
      <c r="G862" s="181" t="s">
        <v>562</v>
      </c>
      <c r="H862" s="181"/>
      <c r="I862" s="181"/>
      <c r="J862" s="181"/>
      <c r="K862" s="181"/>
      <c r="L862" s="181"/>
      <c r="M862" s="181"/>
      <c r="N862" s="181"/>
      <c r="O862" s="181"/>
      <c r="P862" s="181"/>
      <c r="Q862" s="160" t="s">
        <v>142</v>
      </c>
      <c r="R862" s="160"/>
      <c r="S862" s="86" t="s">
        <v>563</v>
      </c>
      <c r="T862" s="160"/>
      <c r="U862" s="160"/>
      <c r="V862" s="167">
        <v>25903078</v>
      </c>
      <c r="W862" s="167"/>
      <c r="X862" s="149">
        <f>X863</f>
        <v>25903000</v>
      </c>
      <c r="Y862" s="149"/>
      <c r="Z862" s="149">
        <f>Z863</f>
        <v>24884000</v>
      </c>
      <c r="AA862" s="149"/>
      <c r="AB862" s="104">
        <f t="shared" si="31"/>
        <v>96.065803453937022</v>
      </c>
      <c r="AC862" s="104">
        <f t="shared" si="32"/>
        <v>96.066092730571754</v>
      </c>
    </row>
    <row r="863" spans="2:29" ht="27" customHeight="1">
      <c r="B863" s="100"/>
      <c r="C863" s="101"/>
      <c r="D863" s="110"/>
      <c r="E863" s="111"/>
      <c r="F863" s="112"/>
      <c r="G863" s="114"/>
      <c r="H863" s="158" t="s">
        <v>887</v>
      </c>
      <c r="I863" s="158"/>
      <c r="J863" s="158"/>
      <c r="K863" s="158"/>
      <c r="L863" s="158"/>
      <c r="M863" s="158"/>
      <c r="N863" s="158"/>
      <c r="O863" s="158"/>
      <c r="P863" s="158"/>
      <c r="Q863" s="152" t="s">
        <v>142</v>
      </c>
      <c r="R863" s="152"/>
      <c r="S863" s="113" t="s">
        <v>563</v>
      </c>
      <c r="T863" s="152" t="s">
        <v>888</v>
      </c>
      <c r="U863" s="152"/>
      <c r="V863" s="167">
        <v>25903079</v>
      </c>
      <c r="W863" s="167"/>
      <c r="X863" s="134">
        <f>X864</f>
        <v>25903000</v>
      </c>
      <c r="Y863" s="134"/>
      <c r="Z863" s="134">
        <f>Z864</f>
        <v>24884000</v>
      </c>
      <c r="AA863" s="134"/>
      <c r="AB863" s="104">
        <f t="shared" si="31"/>
        <v>96.065799745273523</v>
      </c>
      <c r="AC863" s="104">
        <f t="shared" si="32"/>
        <v>96.066092730571754</v>
      </c>
    </row>
    <row r="864" spans="2:29" ht="15" customHeight="1">
      <c r="B864" s="100"/>
      <c r="C864" s="101"/>
      <c r="D864" s="110"/>
      <c r="E864" s="111"/>
      <c r="F864" s="112"/>
      <c r="G864" s="115"/>
      <c r="H864" s="116"/>
      <c r="I864" s="156" t="s">
        <v>669</v>
      </c>
      <c r="J864" s="156"/>
      <c r="K864" s="156"/>
      <c r="L864" s="156"/>
      <c r="M864" s="156"/>
      <c r="N864" s="156"/>
      <c r="O864" s="156"/>
      <c r="P864" s="156"/>
      <c r="Q864" s="162" t="s">
        <v>142</v>
      </c>
      <c r="R864" s="162"/>
      <c r="S864" s="117" t="s">
        <v>563</v>
      </c>
      <c r="T864" s="162" t="s">
        <v>670</v>
      </c>
      <c r="U864" s="162"/>
      <c r="V864" s="167">
        <v>25903080</v>
      </c>
      <c r="W864" s="167"/>
      <c r="X864" s="146">
        <v>25903000</v>
      </c>
      <c r="Y864" s="146"/>
      <c r="Z864" s="146">
        <v>24884000</v>
      </c>
      <c r="AA864" s="146"/>
      <c r="AB864" s="104">
        <f t="shared" si="31"/>
        <v>96.065796036610323</v>
      </c>
      <c r="AC864" s="104">
        <f t="shared" si="32"/>
        <v>96.066092730571754</v>
      </c>
    </row>
    <row r="865" spans="2:29" ht="34.5" customHeight="1">
      <c r="B865" s="100"/>
      <c r="C865" s="101"/>
      <c r="D865" s="110"/>
      <c r="E865" s="111"/>
      <c r="F865" s="112"/>
      <c r="G865" s="181" t="s">
        <v>564</v>
      </c>
      <c r="H865" s="181"/>
      <c r="I865" s="181"/>
      <c r="J865" s="181"/>
      <c r="K865" s="181"/>
      <c r="L865" s="181"/>
      <c r="M865" s="181"/>
      <c r="N865" s="181"/>
      <c r="O865" s="181"/>
      <c r="P865" s="181"/>
      <c r="Q865" s="160" t="s">
        <v>142</v>
      </c>
      <c r="R865" s="160"/>
      <c r="S865" s="86" t="s">
        <v>565</v>
      </c>
      <c r="T865" s="160"/>
      <c r="U865" s="160"/>
      <c r="V865" s="170">
        <v>6328753.0599999996</v>
      </c>
      <c r="W865" s="170"/>
      <c r="X865" s="149">
        <f>X866</f>
        <v>6329000</v>
      </c>
      <c r="Y865" s="149"/>
      <c r="Z865" s="149">
        <f>Z866</f>
        <v>2902000</v>
      </c>
      <c r="AA865" s="149"/>
      <c r="AB865" s="104">
        <f t="shared" si="31"/>
        <v>45.854214447735146</v>
      </c>
      <c r="AC865" s="104">
        <f t="shared" si="32"/>
        <v>45.852425343656186</v>
      </c>
    </row>
    <row r="866" spans="2:29" ht="23.25" customHeight="1">
      <c r="B866" s="100"/>
      <c r="C866" s="101"/>
      <c r="D866" s="110"/>
      <c r="E866" s="111"/>
      <c r="F866" s="112"/>
      <c r="G866" s="114"/>
      <c r="H866" s="158" t="s">
        <v>887</v>
      </c>
      <c r="I866" s="158"/>
      <c r="J866" s="158"/>
      <c r="K866" s="158"/>
      <c r="L866" s="158"/>
      <c r="M866" s="158"/>
      <c r="N866" s="158"/>
      <c r="O866" s="158"/>
      <c r="P866" s="158"/>
      <c r="Q866" s="152" t="s">
        <v>142</v>
      </c>
      <c r="R866" s="152"/>
      <c r="S866" s="113" t="s">
        <v>565</v>
      </c>
      <c r="T866" s="152" t="s">
        <v>888</v>
      </c>
      <c r="U866" s="152"/>
      <c r="V866" s="169">
        <v>6328753.0599999996</v>
      </c>
      <c r="W866" s="169"/>
      <c r="X866" s="134">
        <f>X867</f>
        <v>6329000</v>
      </c>
      <c r="Y866" s="134"/>
      <c r="Z866" s="134">
        <f>Z867</f>
        <v>2902000</v>
      </c>
      <c r="AA866" s="134"/>
      <c r="AB866" s="104">
        <f t="shared" si="31"/>
        <v>45.854214447735146</v>
      </c>
      <c r="AC866" s="104">
        <f t="shared" si="32"/>
        <v>45.852425343656186</v>
      </c>
    </row>
    <row r="867" spans="2:29" ht="15" customHeight="1">
      <c r="B867" s="100"/>
      <c r="C867" s="101"/>
      <c r="D867" s="110"/>
      <c r="E867" s="111"/>
      <c r="F867" s="112"/>
      <c r="G867" s="115"/>
      <c r="H867" s="116"/>
      <c r="I867" s="156" t="s">
        <v>669</v>
      </c>
      <c r="J867" s="156"/>
      <c r="K867" s="156"/>
      <c r="L867" s="156"/>
      <c r="M867" s="156"/>
      <c r="N867" s="156"/>
      <c r="O867" s="156"/>
      <c r="P867" s="156"/>
      <c r="Q867" s="162" t="s">
        <v>142</v>
      </c>
      <c r="R867" s="162"/>
      <c r="S867" s="117" t="s">
        <v>565</v>
      </c>
      <c r="T867" s="162" t="s">
        <v>670</v>
      </c>
      <c r="U867" s="162"/>
      <c r="V867" s="167">
        <v>6328753.0599999996</v>
      </c>
      <c r="W867" s="167"/>
      <c r="X867" s="146">
        <v>6329000</v>
      </c>
      <c r="Y867" s="146"/>
      <c r="Z867" s="146">
        <v>2902000</v>
      </c>
      <c r="AA867" s="146"/>
      <c r="AB867" s="104">
        <f t="shared" si="31"/>
        <v>45.854214447735146</v>
      </c>
      <c r="AC867" s="104">
        <f t="shared" si="32"/>
        <v>45.852425343656186</v>
      </c>
    </row>
    <row r="868" spans="2:29" s="99" customFormat="1" ht="15" customHeight="1">
      <c r="B868" s="97"/>
      <c r="C868" s="165" t="s">
        <v>566</v>
      </c>
      <c r="D868" s="165"/>
      <c r="E868" s="165"/>
      <c r="F868" s="165"/>
      <c r="G868" s="165"/>
      <c r="H868" s="165"/>
      <c r="I868" s="165"/>
      <c r="J868" s="165"/>
      <c r="K868" s="165"/>
      <c r="L868" s="165"/>
      <c r="M868" s="165"/>
      <c r="N868" s="165"/>
      <c r="O868" s="165"/>
      <c r="P868" s="165"/>
      <c r="Q868" s="175" t="s">
        <v>567</v>
      </c>
      <c r="R868" s="175"/>
      <c r="S868" s="96"/>
      <c r="T868" s="175"/>
      <c r="U868" s="175"/>
      <c r="V868" s="132">
        <f>V869</f>
        <v>900000</v>
      </c>
      <c r="W868" s="132"/>
      <c r="X868" s="132">
        <f>X869</f>
        <v>900000</v>
      </c>
      <c r="Y868" s="132"/>
      <c r="Z868" s="132">
        <f>Z869</f>
        <v>871000</v>
      </c>
      <c r="AA868" s="132"/>
      <c r="AB868" s="104">
        <f t="shared" si="31"/>
        <v>96.777777777777771</v>
      </c>
      <c r="AC868" s="104">
        <f t="shared" si="32"/>
        <v>96.777777777777771</v>
      </c>
    </row>
    <row r="869" spans="2:29" ht="34.5" customHeight="1">
      <c r="B869" s="100"/>
      <c r="C869" s="101"/>
      <c r="D869" s="102"/>
      <c r="E869" s="182" t="s">
        <v>568</v>
      </c>
      <c r="F869" s="182"/>
      <c r="G869" s="182"/>
      <c r="H869" s="182"/>
      <c r="I869" s="182"/>
      <c r="J869" s="182"/>
      <c r="K869" s="182"/>
      <c r="L869" s="182"/>
      <c r="M869" s="182"/>
      <c r="N869" s="182"/>
      <c r="O869" s="182"/>
      <c r="P869" s="182"/>
      <c r="Q869" s="174" t="s">
        <v>567</v>
      </c>
      <c r="R869" s="174"/>
      <c r="S869" s="103" t="s">
        <v>569</v>
      </c>
      <c r="T869" s="174"/>
      <c r="U869" s="174"/>
      <c r="V869" s="151">
        <v>900000</v>
      </c>
      <c r="W869" s="151"/>
      <c r="X869" s="133">
        <f>X870</f>
        <v>900000</v>
      </c>
      <c r="Y869" s="133"/>
      <c r="Z869" s="133">
        <f>Z870</f>
        <v>871000</v>
      </c>
      <c r="AA869" s="133"/>
      <c r="AB869" s="104">
        <f t="shared" si="31"/>
        <v>96.777777777777771</v>
      </c>
      <c r="AC869" s="104">
        <f t="shared" si="32"/>
        <v>96.777777777777771</v>
      </c>
    </row>
    <row r="870" spans="2:29" ht="23.25" customHeight="1">
      <c r="B870" s="100"/>
      <c r="C870" s="101"/>
      <c r="D870" s="105"/>
      <c r="E870" s="173" t="s">
        <v>570</v>
      </c>
      <c r="F870" s="173"/>
      <c r="G870" s="173"/>
      <c r="H870" s="173"/>
      <c r="I870" s="173"/>
      <c r="J870" s="173"/>
      <c r="K870" s="173"/>
      <c r="L870" s="173"/>
      <c r="M870" s="173"/>
      <c r="N870" s="173"/>
      <c r="O870" s="173"/>
      <c r="P870" s="173"/>
      <c r="Q870" s="171" t="s">
        <v>567</v>
      </c>
      <c r="R870" s="171"/>
      <c r="S870" s="106" t="s">
        <v>571</v>
      </c>
      <c r="T870" s="171"/>
      <c r="U870" s="171"/>
      <c r="V870" s="172">
        <v>900000</v>
      </c>
      <c r="W870" s="172"/>
      <c r="X870" s="147">
        <f>X871+X875</f>
        <v>900000</v>
      </c>
      <c r="Y870" s="147"/>
      <c r="Z870" s="147">
        <f>Z871+Z875</f>
        <v>871000</v>
      </c>
      <c r="AA870" s="147"/>
      <c r="AB870" s="104">
        <f t="shared" si="31"/>
        <v>96.777777777777771</v>
      </c>
      <c r="AC870" s="104">
        <f t="shared" si="32"/>
        <v>96.777777777777771</v>
      </c>
    </row>
    <row r="871" spans="2:29" ht="34.5" customHeight="1">
      <c r="B871" s="100"/>
      <c r="C871" s="101"/>
      <c r="D871" s="105"/>
      <c r="E871" s="107"/>
      <c r="F871" s="108"/>
      <c r="G871" s="166" t="s">
        <v>572</v>
      </c>
      <c r="H871" s="166"/>
      <c r="I871" s="166"/>
      <c r="J871" s="166"/>
      <c r="K871" s="166"/>
      <c r="L871" s="166"/>
      <c r="M871" s="166"/>
      <c r="N871" s="166"/>
      <c r="O871" s="166"/>
      <c r="P871" s="166"/>
      <c r="Q871" s="157" t="s">
        <v>567</v>
      </c>
      <c r="R871" s="157"/>
      <c r="S871" s="109" t="s">
        <v>573</v>
      </c>
      <c r="T871" s="157"/>
      <c r="U871" s="157"/>
      <c r="V871" s="150">
        <v>760000</v>
      </c>
      <c r="W871" s="150"/>
      <c r="X871" s="145">
        <f>X872</f>
        <v>760000</v>
      </c>
      <c r="Y871" s="145"/>
      <c r="Z871" s="145">
        <f>Z872</f>
        <v>734000</v>
      </c>
      <c r="AA871" s="145"/>
      <c r="AB871" s="104">
        <f t="shared" si="31"/>
        <v>96.578947368421055</v>
      </c>
      <c r="AC871" s="104">
        <f t="shared" si="32"/>
        <v>96.578947368421055</v>
      </c>
    </row>
    <row r="872" spans="2:29" ht="15" customHeight="1">
      <c r="B872" s="100"/>
      <c r="C872" s="101"/>
      <c r="D872" s="110"/>
      <c r="E872" s="111"/>
      <c r="F872" s="112"/>
      <c r="G872" s="181" t="s">
        <v>574</v>
      </c>
      <c r="H872" s="181"/>
      <c r="I872" s="181"/>
      <c r="J872" s="181"/>
      <c r="K872" s="181"/>
      <c r="L872" s="181"/>
      <c r="M872" s="181"/>
      <c r="N872" s="181"/>
      <c r="O872" s="181"/>
      <c r="P872" s="181"/>
      <c r="Q872" s="160" t="s">
        <v>567</v>
      </c>
      <c r="R872" s="160"/>
      <c r="S872" s="86" t="s">
        <v>575</v>
      </c>
      <c r="T872" s="160"/>
      <c r="U872" s="160"/>
      <c r="V872" s="170">
        <v>760000</v>
      </c>
      <c r="W872" s="170"/>
      <c r="X872" s="149">
        <f>X873</f>
        <v>760000</v>
      </c>
      <c r="Y872" s="149"/>
      <c r="Z872" s="149">
        <f>Z873</f>
        <v>734000</v>
      </c>
      <c r="AA872" s="149"/>
      <c r="AB872" s="104">
        <f t="shared" si="31"/>
        <v>96.578947368421055</v>
      </c>
      <c r="AC872" s="104">
        <f t="shared" si="32"/>
        <v>96.578947368421055</v>
      </c>
    </row>
    <row r="873" spans="2:29" ht="23.25" customHeight="1">
      <c r="B873" s="100"/>
      <c r="C873" s="101"/>
      <c r="D873" s="110"/>
      <c r="E873" s="111"/>
      <c r="F873" s="112"/>
      <c r="G873" s="114"/>
      <c r="H873" s="158" t="s">
        <v>779</v>
      </c>
      <c r="I873" s="158"/>
      <c r="J873" s="158"/>
      <c r="K873" s="158"/>
      <c r="L873" s="158"/>
      <c r="M873" s="158"/>
      <c r="N873" s="158"/>
      <c r="O873" s="158"/>
      <c r="P873" s="158"/>
      <c r="Q873" s="152" t="s">
        <v>567</v>
      </c>
      <c r="R873" s="152"/>
      <c r="S873" s="113" t="s">
        <v>575</v>
      </c>
      <c r="T873" s="152" t="s">
        <v>780</v>
      </c>
      <c r="U873" s="152"/>
      <c r="V873" s="169">
        <v>760000</v>
      </c>
      <c r="W873" s="169"/>
      <c r="X873" s="134">
        <f>X874</f>
        <v>760000</v>
      </c>
      <c r="Y873" s="134"/>
      <c r="Z873" s="134">
        <f>Z874</f>
        <v>734000</v>
      </c>
      <c r="AA873" s="134"/>
      <c r="AB873" s="104">
        <f t="shared" si="31"/>
        <v>96.578947368421055</v>
      </c>
      <c r="AC873" s="104">
        <f t="shared" si="32"/>
        <v>96.578947368421055</v>
      </c>
    </row>
    <row r="874" spans="2:29" ht="23.25" customHeight="1">
      <c r="B874" s="100"/>
      <c r="C874" s="101"/>
      <c r="D874" s="110"/>
      <c r="E874" s="111"/>
      <c r="F874" s="112"/>
      <c r="G874" s="115"/>
      <c r="H874" s="116"/>
      <c r="I874" s="156" t="s">
        <v>781</v>
      </c>
      <c r="J874" s="156"/>
      <c r="K874" s="156"/>
      <c r="L874" s="156"/>
      <c r="M874" s="156"/>
      <c r="N874" s="156"/>
      <c r="O874" s="156"/>
      <c r="P874" s="156"/>
      <c r="Q874" s="162" t="s">
        <v>567</v>
      </c>
      <c r="R874" s="162"/>
      <c r="S874" s="117" t="s">
        <v>575</v>
      </c>
      <c r="T874" s="162" t="s">
        <v>782</v>
      </c>
      <c r="U874" s="162"/>
      <c r="V874" s="167">
        <v>760000</v>
      </c>
      <c r="W874" s="167"/>
      <c r="X874" s="146">
        <v>760000</v>
      </c>
      <c r="Y874" s="146"/>
      <c r="Z874" s="146">
        <v>734000</v>
      </c>
      <c r="AA874" s="146"/>
      <c r="AB874" s="104">
        <f t="shared" si="31"/>
        <v>96.578947368421055</v>
      </c>
      <c r="AC874" s="104">
        <f t="shared" si="32"/>
        <v>96.578947368421055</v>
      </c>
    </row>
    <row r="875" spans="2:29" ht="34.5" customHeight="1">
      <c r="B875" s="100"/>
      <c r="C875" s="101"/>
      <c r="D875" s="105"/>
      <c r="E875" s="107"/>
      <c r="F875" s="108"/>
      <c r="G875" s="166" t="s">
        <v>576</v>
      </c>
      <c r="H875" s="166"/>
      <c r="I875" s="166"/>
      <c r="J875" s="166"/>
      <c r="K875" s="166"/>
      <c r="L875" s="166"/>
      <c r="M875" s="166"/>
      <c r="N875" s="166"/>
      <c r="O875" s="166"/>
      <c r="P875" s="166"/>
      <c r="Q875" s="157" t="s">
        <v>567</v>
      </c>
      <c r="R875" s="157"/>
      <c r="S875" s="109" t="s">
        <v>577</v>
      </c>
      <c r="T875" s="157"/>
      <c r="U875" s="157"/>
      <c r="V875" s="150">
        <v>140000</v>
      </c>
      <c r="W875" s="150"/>
      <c r="X875" s="145">
        <f>X876</f>
        <v>140000</v>
      </c>
      <c r="Y875" s="145"/>
      <c r="Z875" s="145">
        <f>Z876</f>
        <v>137000</v>
      </c>
      <c r="AA875" s="145"/>
      <c r="AB875" s="104">
        <f t="shared" si="31"/>
        <v>97.857142857142847</v>
      </c>
      <c r="AC875" s="104">
        <f t="shared" si="32"/>
        <v>97.857142857142847</v>
      </c>
    </row>
    <row r="876" spans="2:29" ht="23.25" customHeight="1">
      <c r="B876" s="100"/>
      <c r="C876" s="101"/>
      <c r="D876" s="110"/>
      <c r="E876" s="111"/>
      <c r="F876" s="112"/>
      <c r="G876" s="181" t="s">
        <v>578</v>
      </c>
      <c r="H876" s="181"/>
      <c r="I876" s="181"/>
      <c r="J876" s="181"/>
      <c r="K876" s="181"/>
      <c r="L876" s="181"/>
      <c r="M876" s="181"/>
      <c r="N876" s="181"/>
      <c r="O876" s="181"/>
      <c r="P876" s="181"/>
      <c r="Q876" s="160" t="s">
        <v>567</v>
      </c>
      <c r="R876" s="160"/>
      <c r="S876" s="86" t="s">
        <v>579</v>
      </c>
      <c r="T876" s="160"/>
      <c r="U876" s="160"/>
      <c r="V876" s="170">
        <v>140000</v>
      </c>
      <c r="W876" s="170"/>
      <c r="X876" s="149">
        <f>X877</f>
        <v>140000</v>
      </c>
      <c r="Y876" s="149"/>
      <c r="Z876" s="149">
        <f>Z877</f>
        <v>137000</v>
      </c>
      <c r="AA876" s="149"/>
      <c r="AB876" s="104">
        <f t="shared" si="31"/>
        <v>97.857142857142847</v>
      </c>
      <c r="AC876" s="104">
        <f t="shared" si="32"/>
        <v>97.857142857142847</v>
      </c>
    </row>
    <row r="877" spans="2:29" ht="23.25" customHeight="1">
      <c r="B877" s="100"/>
      <c r="C877" s="101"/>
      <c r="D877" s="110"/>
      <c r="E877" s="111"/>
      <c r="F877" s="112"/>
      <c r="G877" s="114"/>
      <c r="H877" s="158" t="s">
        <v>779</v>
      </c>
      <c r="I877" s="158"/>
      <c r="J877" s="158"/>
      <c r="K877" s="158"/>
      <c r="L877" s="158"/>
      <c r="M877" s="158"/>
      <c r="N877" s="158"/>
      <c r="O877" s="158"/>
      <c r="P877" s="158"/>
      <c r="Q877" s="152" t="s">
        <v>567</v>
      </c>
      <c r="R877" s="152"/>
      <c r="S877" s="113" t="s">
        <v>579</v>
      </c>
      <c r="T877" s="152" t="s">
        <v>780</v>
      </c>
      <c r="U877" s="152"/>
      <c r="V877" s="169">
        <v>140000</v>
      </c>
      <c r="W877" s="169"/>
      <c r="X877" s="134">
        <f>X878</f>
        <v>140000</v>
      </c>
      <c r="Y877" s="134"/>
      <c r="Z877" s="134">
        <f>Z878</f>
        <v>137000</v>
      </c>
      <c r="AA877" s="134"/>
      <c r="AB877" s="104">
        <f t="shared" si="31"/>
        <v>97.857142857142847</v>
      </c>
      <c r="AC877" s="104">
        <f t="shared" si="32"/>
        <v>97.857142857142847</v>
      </c>
    </row>
    <row r="878" spans="2:29" ht="23.25" customHeight="1">
      <c r="B878" s="100"/>
      <c r="C878" s="101"/>
      <c r="D878" s="110"/>
      <c r="E878" s="111"/>
      <c r="F878" s="112"/>
      <c r="G878" s="115"/>
      <c r="H878" s="116"/>
      <c r="I878" s="156" t="s">
        <v>781</v>
      </c>
      <c r="J878" s="156"/>
      <c r="K878" s="156"/>
      <c r="L878" s="156"/>
      <c r="M878" s="156"/>
      <c r="N878" s="156"/>
      <c r="O878" s="156"/>
      <c r="P878" s="156"/>
      <c r="Q878" s="162" t="s">
        <v>567</v>
      </c>
      <c r="R878" s="162"/>
      <c r="S878" s="117" t="s">
        <v>579</v>
      </c>
      <c r="T878" s="162" t="s">
        <v>782</v>
      </c>
      <c r="U878" s="162"/>
      <c r="V878" s="167">
        <v>140000</v>
      </c>
      <c r="W878" s="167"/>
      <c r="X878" s="146">
        <v>140000</v>
      </c>
      <c r="Y878" s="146"/>
      <c r="Z878" s="146">
        <v>137000</v>
      </c>
      <c r="AA878" s="146"/>
      <c r="AB878" s="104">
        <f t="shared" si="31"/>
        <v>97.857142857142847</v>
      </c>
      <c r="AC878" s="104">
        <f t="shared" si="32"/>
        <v>97.857142857142847</v>
      </c>
    </row>
    <row r="879" spans="2:29" s="99" customFormat="1" ht="15" customHeight="1">
      <c r="B879" s="97"/>
      <c r="C879" s="165" t="s">
        <v>580</v>
      </c>
      <c r="D879" s="165"/>
      <c r="E879" s="165"/>
      <c r="F879" s="165"/>
      <c r="G879" s="165"/>
      <c r="H879" s="165"/>
      <c r="I879" s="165"/>
      <c r="J879" s="165"/>
      <c r="K879" s="165"/>
      <c r="L879" s="165"/>
      <c r="M879" s="165"/>
      <c r="N879" s="165"/>
      <c r="O879" s="165"/>
      <c r="P879" s="165"/>
      <c r="Q879" s="175" t="s">
        <v>581</v>
      </c>
      <c r="R879" s="175"/>
      <c r="S879" s="96"/>
      <c r="T879" s="175"/>
      <c r="U879" s="175"/>
      <c r="V879" s="132">
        <f>V880+V905+V920</f>
        <v>47898521.82</v>
      </c>
      <c r="W879" s="132"/>
      <c r="X879" s="132">
        <f>X880+X905+X920</f>
        <v>47899000</v>
      </c>
      <c r="Y879" s="132"/>
      <c r="Z879" s="132">
        <f>Z880+Z905+Z920</f>
        <v>47240000</v>
      </c>
      <c r="AA879" s="132"/>
      <c r="AB879" s="104">
        <f t="shared" si="31"/>
        <v>98.625172980338121</v>
      </c>
      <c r="AC879" s="104">
        <f t="shared" si="32"/>
        <v>98.624188396417466</v>
      </c>
    </row>
    <row r="880" spans="2:29" ht="23.25" customHeight="1">
      <c r="B880" s="100"/>
      <c r="C880" s="101"/>
      <c r="D880" s="102"/>
      <c r="E880" s="182" t="s">
        <v>785</v>
      </c>
      <c r="F880" s="182"/>
      <c r="G880" s="182"/>
      <c r="H880" s="182"/>
      <c r="I880" s="182"/>
      <c r="J880" s="182"/>
      <c r="K880" s="182"/>
      <c r="L880" s="182"/>
      <c r="M880" s="182"/>
      <c r="N880" s="182"/>
      <c r="O880" s="182"/>
      <c r="P880" s="182"/>
      <c r="Q880" s="174" t="s">
        <v>581</v>
      </c>
      <c r="R880" s="174"/>
      <c r="S880" s="103" t="s">
        <v>786</v>
      </c>
      <c r="T880" s="174"/>
      <c r="U880" s="174"/>
      <c r="V880" s="151">
        <v>42173726.82</v>
      </c>
      <c r="W880" s="151"/>
      <c r="X880" s="133">
        <f>X881+X886</f>
        <v>42174000</v>
      </c>
      <c r="Y880" s="133"/>
      <c r="Z880" s="133">
        <f>Z881+Z886</f>
        <v>41516000</v>
      </c>
      <c r="AA880" s="133"/>
      <c r="AB880" s="104">
        <f t="shared" si="31"/>
        <v>98.44043467439522</v>
      </c>
      <c r="AC880" s="104">
        <f t="shared" si="32"/>
        <v>98.43979703134633</v>
      </c>
    </row>
    <row r="881" spans="2:29" ht="15" customHeight="1">
      <c r="B881" s="100"/>
      <c r="C881" s="101"/>
      <c r="D881" s="105"/>
      <c r="E881" s="173" t="s">
        <v>439</v>
      </c>
      <c r="F881" s="173"/>
      <c r="G881" s="173"/>
      <c r="H881" s="173"/>
      <c r="I881" s="173"/>
      <c r="J881" s="173"/>
      <c r="K881" s="173"/>
      <c r="L881" s="173"/>
      <c r="M881" s="173"/>
      <c r="N881" s="173"/>
      <c r="O881" s="173"/>
      <c r="P881" s="173"/>
      <c r="Q881" s="171" t="s">
        <v>581</v>
      </c>
      <c r="R881" s="171"/>
      <c r="S881" s="106" t="s">
        <v>440</v>
      </c>
      <c r="T881" s="171"/>
      <c r="U881" s="171"/>
      <c r="V881" s="172">
        <v>646000</v>
      </c>
      <c r="W881" s="172"/>
      <c r="X881" s="147">
        <f>X882</f>
        <v>646000</v>
      </c>
      <c r="Y881" s="147"/>
      <c r="Z881" s="147">
        <f>Z882</f>
        <v>583000</v>
      </c>
      <c r="AA881" s="147"/>
      <c r="AB881" s="104">
        <f t="shared" si="31"/>
        <v>90.247678018575854</v>
      </c>
      <c r="AC881" s="104">
        <f t="shared" si="32"/>
        <v>90.247678018575854</v>
      </c>
    </row>
    <row r="882" spans="2:29" ht="34.5" customHeight="1">
      <c r="B882" s="100"/>
      <c r="C882" s="101"/>
      <c r="D882" s="105"/>
      <c r="E882" s="107"/>
      <c r="F882" s="108"/>
      <c r="G882" s="166" t="s">
        <v>32</v>
      </c>
      <c r="H882" s="166"/>
      <c r="I882" s="166"/>
      <c r="J882" s="166"/>
      <c r="K882" s="166"/>
      <c r="L882" s="166"/>
      <c r="M882" s="166"/>
      <c r="N882" s="166"/>
      <c r="O882" s="166"/>
      <c r="P882" s="166"/>
      <c r="Q882" s="157" t="s">
        <v>581</v>
      </c>
      <c r="R882" s="157"/>
      <c r="S882" s="109" t="s">
        <v>33</v>
      </c>
      <c r="T882" s="157"/>
      <c r="U882" s="157"/>
      <c r="V882" s="150">
        <v>646000</v>
      </c>
      <c r="W882" s="150"/>
      <c r="X882" s="145">
        <f>X883</f>
        <v>646000</v>
      </c>
      <c r="Y882" s="145"/>
      <c r="Z882" s="145">
        <f>Z883</f>
        <v>583000</v>
      </c>
      <c r="AA882" s="145"/>
      <c r="AB882" s="104">
        <f t="shared" si="31"/>
        <v>90.247678018575854</v>
      </c>
      <c r="AC882" s="104">
        <f t="shared" si="32"/>
        <v>90.247678018575854</v>
      </c>
    </row>
    <row r="883" spans="2:29" ht="57" customHeight="1">
      <c r="B883" s="100"/>
      <c r="C883" s="101"/>
      <c r="D883" s="110"/>
      <c r="E883" s="111"/>
      <c r="F883" s="112"/>
      <c r="G883" s="181" t="s">
        <v>161</v>
      </c>
      <c r="H883" s="181"/>
      <c r="I883" s="181"/>
      <c r="J883" s="181"/>
      <c r="K883" s="181"/>
      <c r="L883" s="181"/>
      <c r="M883" s="181"/>
      <c r="N883" s="181"/>
      <c r="O883" s="181"/>
      <c r="P883" s="181"/>
      <c r="Q883" s="160" t="s">
        <v>581</v>
      </c>
      <c r="R883" s="160"/>
      <c r="S883" s="86" t="s">
        <v>162</v>
      </c>
      <c r="T883" s="160"/>
      <c r="U883" s="160"/>
      <c r="V883" s="170">
        <v>646000</v>
      </c>
      <c r="W883" s="170"/>
      <c r="X883" s="149">
        <f>X884</f>
        <v>646000</v>
      </c>
      <c r="Y883" s="149"/>
      <c r="Z883" s="149">
        <f>Z884</f>
        <v>583000</v>
      </c>
      <c r="AA883" s="149"/>
      <c r="AB883" s="104">
        <f t="shared" si="31"/>
        <v>90.247678018575854</v>
      </c>
      <c r="AC883" s="104">
        <f t="shared" si="32"/>
        <v>90.247678018575854</v>
      </c>
    </row>
    <row r="884" spans="2:29" ht="45.75" customHeight="1">
      <c r="B884" s="100"/>
      <c r="C884" s="101"/>
      <c r="D884" s="110"/>
      <c r="E884" s="111"/>
      <c r="F884" s="112"/>
      <c r="G884" s="114"/>
      <c r="H884" s="158" t="s">
        <v>769</v>
      </c>
      <c r="I884" s="158"/>
      <c r="J884" s="158"/>
      <c r="K884" s="158"/>
      <c r="L884" s="158"/>
      <c r="M884" s="158"/>
      <c r="N884" s="158"/>
      <c r="O884" s="158"/>
      <c r="P884" s="158"/>
      <c r="Q884" s="152" t="s">
        <v>581</v>
      </c>
      <c r="R884" s="152"/>
      <c r="S884" s="113" t="s">
        <v>162</v>
      </c>
      <c r="T884" s="152" t="s">
        <v>770</v>
      </c>
      <c r="U884" s="152"/>
      <c r="V884" s="169">
        <v>646000</v>
      </c>
      <c r="W884" s="169"/>
      <c r="X884" s="134">
        <f>X885</f>
        <v>646000</v>
      </c>
      <c r="Y884" s="134"/>
      <c r="Z884" s="134">
        <f>Z885</f>
        <v>583000</v>
      </c>
      <c r="AA884" s="134"/>
      <c r="AB884" s="104">
        <f t="shared" si="31"/>
        <v>90.247678018575854</v>
      </c>
      <c r="AC884" s="104">
        <f t="shared" si="32"/>
        <v>90.247678018575854</v>
      </c>
    </row>
    <row r="885" spans="2:29" ht="15" customHeight="1">
      <c r="B885" s="100"/>
      <c r="C885" s="101"/>
      <c r="D885" s="110"/>
      <c r="E885" s="111"/>
      <c r="F885" s="112"/>
      <c r="G885" s="115"/>
      <c r="H885" s="116"/>
      <c r="I885" s="156" t="s">
        <v>903</v>
      </c>
      <c r="J885" s="156"/>
      <c r="K885" s="156"/>
      <c r="L885" s="156"/>
      <c r="M885" s="156"/>
      <c r="N885" s="156"/>
      <c r="O885" s="156"/>
      <c r="P885" s="156"/>
      <c r="Q885" s="162" t="s">
        <v>581</v>
      </c>
      <c r="R885" s="162"/>
      <c r="S885" s="117" t="s">
        <v>162</v>
      </c>
      <c r="T885" s="162" t="s">
        <v>904</v>
      </c>
      <c r="U885" s="162"/>
      <c r="V885" s="167">
        <v>646000</v>
      </c>
      <c r="W885" s="167"/>
      <c r="X885" s="146">
        <v>646000</v>
      </c>
      <c r="Y885" s="146"/>
      <c r="Z885" s="146">
        <v>583000</v>
      </c>
      <c r="AA885" s="146"/>
      <c r="AB885" s="104">
        <f t="shared" si="31"/>
        <v>90.247678018575854</v>
      </c>
      <c r="AC885" s="104">
        <f t="shared" si="32"/>
        <v>90.247678018575854</v>
      </c>
    </row>
    <row r="886" spans="2:29" ht="23.25" customHeight="1">
      <c r="B886" s="100"/>
      <c r="C886" s="101"/>
      <c r="D886" s="105"/>
      <c r="E886" s="173" t="s">
        <v>163</v>
      </c>
      <c r="F886" s="173"/>
      <c r="G886" s="173"/>
      <c r="H886" s="173"/>
      <c r="I886" s="173"/>
      <c r="J886" s="173"/>
      <c r="K886" s="173"/>
      <c r="L886" s="173"/>
      <c r="M886" s="173"/>
      <c r="N886" s="173"/>
      <c r="O886" s="173"/>
      <c r="P886" s="173"/>
      <c r="Q886" s="171" t="s">
        <v>581</v>
      </c>
      <c r="R886" s="171"/>
      <c r="S886" s="106" t="s">
        <v>164</v>
      </c>
      <c r="T886" s="171"/>
      <c r="U886" s="171"/>
      <c r="V886" s="172">
        <v>41527726.82</v>
      </c>
      <c r="W886" s="172"/>
      <c r="X886" s="147">
        <f>X887</f>
        <v>41528000</v>
      </c>
      <c r="Y886" s="147"/>
      <c r="Z886" s="147">
        <f>Z887</f>
        <v>40933000</v>
      </c>
      <c r="AA886" s="147"/>
      <c r="AB886" s="104">
        <f t="shared" si="31"/>
        <v>98.56788014769549</v>
      </c>
      <c r="AC886" s="104">
        <f t="shared" si="32"/>
        <v>98.567231747254866</v>
      </c>
    </row>
    <row r="887" spans="2:29" ht="34.5" customHeight="1">
      <c r="B887" s="100"/>
      <c r="C887" s="101"/>
      <c r="D887" s="105"/>
      <c r="E887" s="107"/>
      <c r="F887" s="108"/>
      <c r="G887" s="166" t="s">
        <v>165</v>
      </c>
      <c r="H887" s="166"/>
      <c r="I887" s="166"/>
      <c r="J887" s="166"/>
      <c r="K887" s="166"/>
      <c r="L887" s="166"/>
      <c r="M887" s="166"/>
      <c r="N887" s="166"/>
      <c r="O887" s="166"/>
      <c r="P887" s="166"/>
      <c r="Q887" s="157" t="s">
        <v>581</v>
      </c>
      <c r="R887" s="157"/>
      <c r="S887" s="109" t="s">
        <v>166</v>
      </c>
      <c r="T887" s="157"/>
      <c r="U887" s="157"/>
      <c r="V887" s="150">
        <v>41527726.82</v>
      </c>
      <c r="W887" s="150"/>
      <c r="X887" s="145">
        <f>X888+X893+X902</f>
        <v>41528000</v>
      </c>
      <c r="Y887" s="145"/>
      <c r="Z887" s="145">
        <f>Z888+Z893+Z902</f>
        <v>40933000</v>
      </c>
      <c r="AA887" s="145"/>
      <c r="AB887" s="104">
        <f t="shared" si="31"/>
        <v>98.56788014769549</v>
      </c>
      <c r="AC887" s="104">
        <f t="shared" si="32"/>
        <v>98.567231747254866</v>
      </c>
    </row>
    <row r="888" spans="2:29" ht="15" customHeight="1">
      <c r="B888" s="100"/>
      <c r="C888" s="101"/>
      <c r="D888" s="110"/>
      <c r="E888" s="111"/>
      <c r="F888" s="112"/>
      <c r="G888" s="181" t="s">
        <v>819</v>
      </c>
      <c r="H888" s="181"/>
      <c r="I888" s="181"/>
      <c r="J888" s="181"/>
      <c r="K888" s="181"/>
      <c r="L888" s="181"/>
      <c r="M888" s="181"/>
      <c r="N888" s="181"/>
      <c r="O888" s="181"/>
      <c r="P888" s="181"/>
      <c r="Q888" s="160" t="s">
        <v>581</v>
      </c>
      <c r="R888" s="160"/>
      <c r="S888" s="86" t="s">
        <v>167</v>
      </c>
      <c r="T888" s="160"/>
      <c r="U888" s="160"/>
      <c r="V888" s="170">
        <v>7991171.5</v>
      </c>
      <c r="W888" s="170"/>
      <c r="X888" s="149">
        <f>X889+X891</f>
        <v>7991000</v>
      </c>
      <c r="Y888" s="149"/>
      <c r="Z888" s="149">
        <f>Z889+Z891</f>
        <v>7864000</v>
      </c>
      <c r="AA888" s="149"/>
      <c r="AB888" s="104">
        <f t="shared" si="31"/>
        <v>98.408600040682387</v>
      </c>
      <c r="AC888" s="104">
        <f t="shared" si="32"/>
        <v>98.41071205105743</v>
      </c>
    </row>
    <row r="889" spans="2:29" ht="45.75" customHeight="1">
      <c r="B889" s="100"/>
      <c r="C889" s="101"/>
      <c r="D889" s="110"/>
      <c r="E889" s="111"/>
      <c r="F889" s="112"/>
      <c r="G889" s="114"/>
      <c r="H889" s="158" t="s">
        <v>769</v>
      </c>
      <c r="I889" s="158"/>
      <c r="J889" s="158"/>
      <c r="K889" s="158"/>
      <c r="L889" s="158"/>
      <c r="M889" s="158"/>
      <c r="N889" s="158"/>
      <c r="O889" s="158"/>
      <c r="P889" s="158"/>
      <c r="Q889" s="152" t="s">
        <v>581</v>
      </c>
      <c r="R889" s="152"/>
      <c r="S889" s="113" t="s">
        <v>167</v>
      </c>
      <c r="T889" s="152" t="s">
        <v>770</v>
      </c>
      <c r="U889" s="152"/>
      <c r="V889" s="169">
        <v>7382000</v>
      </c>
      <c r="W889" s="169"/>
      <c r="X889" s="134">
        <f>X890</f>
        <v>7382000</v>
      </c>
      <c r="Y889" s="134"/>
      <c r="Z889" s="134">
        <f>Z890</f>
        <v>7287000</v>
      </c>
      <c r="AA889" s="134"/>
      <c r="AB889" s="104">
        <f t="shared" si="31"/>
        <v>98.713085884584132</v>
      </c>
      <c r="AC889" s="104">
        <f t="shared" si="32"/>
        <v>98.713085884584132</v>
      </c>
    </row>
    <row r="890" spans="2:29" ht="23.25" customHeight="1">
      <c r="B890" s="100"/>
      <c r="C890" s="101"/>
      <c r="D890" s="110"/>
      <c r="E890" s="111"/>
      <c r="F890" s="112"/>
      <c r="G890" s="115"/>
      <c r="H890" s="116"/>
      <c r="I890" s="156" t="s">
        <v>771</v>
      </c>
      <c r="J890" s="156"/>
      <c r="K890" s="156"/>
      <c r="L890" s="156"/>
      <c r="M890" s="156"/>
      <c r="N890" s="156"/>
      <c r="O890" s="156"/>
      <c r="P890" s="156"/>
      <c r="Q890" s="162" t="s">
        <v>581</v>
      </c>
      <c r="R890" s="162"/>
      <c r="S890" s="117" t="s">
        <v>167</v>
      </c>
      <c r="T890" s="162" t="s">
        <v>772</v>
      </c>
      <c r="U890" s="162"/>
      <c r="V890" s="167">
        <v>7382000</v>
      </c>
      <c r="W890" s="167"/>
      <c r="X890" s="146">
        <v>7382000</v>
      </c>
      <c r="Y890" s="146"/>
      <c r="Z890" s="146">
        <v>7287000</v>
      </c>
      <c r="AA890" s="146"/>
      <c r="AB890" s="104">
        <f t="shared" si="31"/>
        <v>98.713085884584132</v>
      </c>
      <c r="AC890" s="104">
        <f t="shared" si="32"/>
        <v>98.713085884584132</v>
      </c>
    </row>
    <row r="891" spans="2:29" ht="23.25" customHeight="1">
      <c r="B891" s="100"/>
      <c r="C891" s="101"/>
      <c r="D891" s="110"/>
      <c r="E891" s="111"/>
      <c r="F891" s="112"/>
      <c r="G891" s="114"/>
      <c r="H891" s="158" t="s">
        <v>779</v>
      </c>
      <c r="I891" s="158"/>
      <c r="J891" s="158"/>
      <c r="K891" s="158"/>
      <c r="L891" s="158"/>
      <c r="M891" s="158"/>
      <c r="N891" s="158"/>
      <c r="O891" s="158"/>
      <c r="P891" s="158"/>
      <c r="Q891" s="152" t="s">
        <v>581</v>
      </c>
      <c r="R891" s="152"/>
      <c r="S891" s="113" t="s">
        <v>167</v>
      </c>
      <c r="T891" s="152" t="s">
        <v>780</v>
      </c>
      <c r="U891" s="152"/>
      <c r="V891" s="169">
        <v>609171.5</v>
      </c>
      <c r="W891" s="169"/>
      <c r="X891" s="134">
        <f>X892</f>
        <v>609000</v>
      </c>
      <c r="Y891" s="134"/>
      <c r="Z891" s="134">
        <f>Z892</f>
        <v>577000</v>
      </c>
      <c r="AA891" s="134"/>
      <c r="AB891" s="104">
        <f t="shared" si="31"/>
        <v>94.718810712582581</v>
      </c>
      <c r="AC891" s="104">
        <f t="shared" si="32"/>
        <v>94.745484400656807</v>
      </c>
    </row>
    <row r="892" spans="2:29" ht="23.25" customHeight="1">
      <c r="B892" s="100"/>
      <c r="C892" s="101"/>
      <c r="D892" s="110"/>
      <c r="E892" s="111"/>
      <c r="F892" s="112"/>
      <c r="G892" s="115"/>
      <c r="H892" s="116"/>
      <c r="I892" s="156" t="s">
        <v>781</v>
      </c>
      <c r="J892" s="156"/>
      <c r="K892" s="156"/>
      <c r="L892" s="156"/>
      <c r="M892" s="156"/>
      <c r="N892" s="156"/>
      <c r="O892" s="156"/>
      <c r="P892" s="156"/>
      <c r="Q892" s="162" t="s">
        <v>581</v>
      </c>
      <c r="R892" s="162"/>
      <c r="S892" s="117" t="s">
        <v>167</v>
      </c>
      <c r="T892" s="162" t="s">
        <v>782</v>
      </c>
      <c r="U892" s="162"/>
      <c r="V892" s="167">
        <v>609171.5</v>
      </c>
      <c r="W892" s="167"/>
      <c r="X892" s="146">
        <v>609000</v>
      </c>
      <c r="Y892" s="146"/>
      <c r="Z892" s="146">
        <v>577000</v>
      </c>
      <c r="AA892" s="146"/>
      <c r="AB892" s="104">
        <f t="shared" si="31"/>
        <v>94.718810712582581</v>
      </c>
      <c r="AC892" s="104">
        <f t="shared" si="32"/>
        <v>94.745484400656807</v>
      </c>
    </row>
    <row r="893" spans="2:29" ht="23.25" customHeight="1">
      <c r="B893" s="100"/>
      <c r="C893" s="101"/>
      <c r="D893" s="110"/>
      <c r="E893" s="111"/>
      <c r="F893" s="112"/>
      <c r="G893" s="181" t="s">
        <v>409</v>
      </c>
      <c r="H893" s="181"/>
      <c r="I893" s="181"/>
      <c r="J893" s="181"/>
      <c r="K893" s="181"/>
      <c r="L893" s="181"/>
      <c r="M893" s="181"/>
      <c r="N893" s="181"/>
      <c r="O893" s="181"/>
      <c r="P893" s="181"/>
      <c r="Q893" s="160" t="s">
        <v>581</v>
      </c>
      <c r="R893" s="160"/>
      <c r="S893" s="86" t="s">
        <v>168</v>
      </c>
      <c r="T893" s="160"/>
      <c r="U893" s="160"/>
      <c r="V893" s="170">
        <v>33525000</v>
      </c>
      <c r="W893" s="170"/>
      <c r="X893" s="149">
        <f>X894+X896+X898+X900</f>
        <v>33525000</v>
      </c>
      <c r="Y893" s="149"/>
      <c r="Z893" s="149">
        <f>Z894+Z896+Z898+Z900</f>
        <v>33058000</v>
      </c>
      <c r="AA893" s="149"/>
      <c r="AB893" s="104">
        <f t="shared" si="31"/>
        <v>98.607009694258025</v>
      </c>
      <c r="AC893" s="104">
        <f t="shared" si="32"/>
        <v>98.607009694258025</v>
      </c>
    </row>
    <row r="894" spans="2:29" ht="45.75" customHeight="1">
      <c r="B894" s="100"/>
      <c r="C894" s="101"/>
      <c r="D894" s="110"/>
      <c r="E894" s="111"/>
      <c r="F894" s="112"/>
      <c r="G894" s="114"/>
      <c r="H894" s="158" t="s">
        <v>769</v>
      </c>
      <c r="I894" s="158"/>
      <c r="J894" s="158"/>
      <c r="K894" s="158"/>
      <c r="L894" s="158"/>
      <c r="M894" s="158"/>
      <c r="N894" s="158"/>
      <c r="O894" s="158"/>
      <c r="P894" s="158"/>
      <c r="Q894" s="152" t="s">
        <v>581</v>
      </c>
      <c r="R894" s="152"/>
      <c r="S894" s="113" t="s">
        <v>168</v>
      </c>
      <c r="T894" s="152" t="s">
        <v>770</v>
      </c>
      <c r="U894" s="152"/>
      <c r="V894" s="169">
        <v>28579000</v>
      </c>
      <c r="W894" s="169"/>
      <c r="X894" s="134">
        <f>X895</f>
        <v>28579000</v>
      </c>
      <c r="Y894" s="134"/>
      <c r="Z894" s="134">
        <f>Z895</f>
        <v>28550000</v>
      </c>
      <c r="AA894" s="134"/>
      <c r="AB894" s="104">
        <f t="shared" si="31"/>
        <v>99.898526890374058</v>
      </c>
      <c r="AC894" s="104">
        <f t="shared" si="32"/>
        <v>99.898526890374058</v>
      </c>
    </row>
    <row r="895" spans="2:29" ht="15" customHeight="1">
      <c r="B895" s="100"/>
      <c r="C895" s="101"/>
      <c r="D895" s="110"/>
      <c r="E895" s="111"/>
      <c r="F895" s="112"/>
      <c r="G895" s="115"/>
      <c r="H895" s="116"/>
      <c r="I895" s="156" t="s">
        <v>903</v>
      </c>
      <c r="J895" s="156"/>
      <c r="K895" s="156"/>
      <c r="L895" s="156"/>
      <c r="M895" s="156"/>
      <c r="N895" s="156"/>
      <c r="O895" s="156"/>
      <c r="P895" s="156"/>
      <c r="Q895" s="162" t="s">
        <v>581</v>
      </c>
      <c r="R895" s="162"/>
      <c r="S895" s="117" t="s">
        <v>168</v>
      </c>
      <c r="T895" s="162" t="s">
        <v>904</v>
      </c>
      <c r="U895" s="162"/>
      <c r="V895" s="167">
        <v>28579000</v>
      </c>
      <c r="W895" s="167"/>
      <c r="X895" s="146">
        <v>28579000</v>
      </c>
      <c r="Y895" s="146"/>
      <c r="Z895" s="146">
        <v>28550000</v>
      </c>
      <c r="AA895" s="146"/>
      <c r="AB895" s="104">
        <f t="shared" si="31"/>
        <v>99.898526890374058</v>
      </c>
      <c r="AC895" s="104">
        <f t="shared" si="32"/>
        <v>99.898526890374058</v>
      </c>
    </row>
    <row r="896" spans="2:29" ht="23.25" customHeight="1">
      <c r="B896" s="100"/>
      <c r="C896" s="101"/>
      <c r="D896" s="110"/>
      <c r="E896" s="111"/>
      <c r="F896" s="112"/>
      <c r="G896" s="114"/>
      <c r="H896" s="158" t="s">
        <v>779</v>
      </c>
      <c r="I896" s="158"/>
      <c r="J896" s="158"/>
      <c r="K896" s="158"/>
      <c r="L896" s="158"/>
      <c r="M896" s="158"/>
      <c r="N896" s="158"/>
      <c r="O896" s="158"/>
      <c r="P896" s="158"/>
      <c r="Q896" s="152" t="s">
        <v>581</v>
      </c>
      <c r="R896" s="152"/>
      <c r="S896" s="113" t="s">
        <v>168</v>
      </c>
      <c r="T896" s="152" t="s">
        <v>780</v>
      </c>
      <c r="U896" s="152"/>
      <c r="V896" s="169">
        <v>2016000</v>
      </c>
      <c r="W896" s="169"/>
      <c r="X896" s="134">
        <f>X897</f>
        <v>2016000</v>
      </c>
      <c r="Y896" s="134"/>
      <c r="Z896" s="134">
        <f>Z897</f>
        <v>1726000</v>
      </c>
      <c r="AA896" s="134"/>
      <c r="AB896" s="104">
        <f t="shared" si="31"/>
        <v>85.615079365079367</v>
      </c>
      <c r="AC896" s="104">
        <f t="shared" si="32"/>
        <v>85.615079365079367</v>
      </c>
    </row>
    <row r="897" spans="2:29" ht="23.25" customHeight="1">
      <c r="B897" s="100"/>
      <c r="C897" s="101"/>
      <c r="D897" s="110"/>
      <c r="E897" s="111"/>
      <c r="F897" s="112"/>
      <c r="G897" s="115"/>
      <c r="H897" s="116"/>
      <c r="I897" s="156" t="s">
        <v>781</v>
      </c>
      <c r="J897" s="156"/>
      <c r="K897" s="156"/>
      <c r="L897" s="156"/>
      <c r="M897" s="156"/>
      <c r="N897" s="156"/>
      <c r="O897" s="156"/>
      <c r="P897" s="156"/>
      <c r="Q897" s="162" t="s">
        <v>581</v>
      </c>
      <c r="R897" s="162"/>
      <c r="S897" s="117" t="s">
        <v>168</v>
      </c>
      <c r="T897" s="162" t="s">
        <v>782</v>
      </c>
      <c r="U897" s="162"/>
      <c r="V897" s="167">
        <v>2016000</v>
      </c>
      <c r="W897" s="167"/>
      <c r="X897" s="146">
        <v>2016000</v>
      </c>
      <c r="Y897" s="146"/>
      <c r="Z897" s="146">
        <v>1726000</v>
      </c>
      <c r="AA897" s="146"/>
      <c r="AB897" s="104">
        <f t="shared" si="31"/>
        <v>85.615079365079367</v>
      </c>
      <c r="AC897" s="104">
        <f t="shared" si="32"/>
        <v>85.615079365079367</v>
      </c>
    </row>
    <row r="898" spans="2:29" ht="23.25" customHeight="1">
      <c r="B898" s="100"/>
      <c r="C898" s="101"/>
      <c r="D898" s="110"/>
      <c r="E898" s="111"/>
      <c r="F898" s="112"/>
      <c r="G898" s="114"/>
      <c r="H898" s="158" t="s">
        <v>411</v>
      </c>
      <c r="I898" s="158"/>
      <c r="J898" s="158"/>
      <c r="K898" s="158"/>
      <c r="L898" s="158"/>
      <c r="M898" s="158"/>
      <c r="N898" s="158"/>
      <c r="O898" s="158"/>
      <c r="P898" s="158"/>
      <c r="Q898" s="152" t="s">
        <v>581</v>
      </c>
      <c r="R898" s="152"/>
      <c r="S898" s="113" t="s">
        <v>168</v>
      </c>
      <c r="T898" s="152" t="s">
        <v>412</v>
      </c>
      <c r="U898" s="152"/>
      <c r="V898" s="169">
        <v>2925000</v>
      </c>
      <c r="W898" s="169"/>
      <c r="X898" s="134">
        <f>X899</f>
        <v>2925000</v>
      </c>
      <c r="Y898" s="134"/>
      <c r="Z898" s="134">
        <f>Z899</f>
        <v>2782000</v>
      </c>
      <c r="AA898" s="134"/>
      <c r="AB898" s="104">
        <f t="shared" si="31"/>
        <v>95.111111111111114</v>
      </c>
      <c r="AC898" s="104">
        <f t="shared" si="32"/>
        <v>95.111111111111114</v>
      </c>
    </row>
    <row r="899" spans="2:29" ht="15" customHeight="1">
      <c r="B899" s="100"/>
      <c r="C899" s="101"/>
      <c r="D899" s="110"/>
      <c r="E899" s="111"/>
      <c r="F899" s="112"/>
      <c r="G899" s="115"/>
      <c r="H899" s="116"/>
      <c r="I899" s="156" t="s">
        <v>413</v>
      </c>
      <c r="J899" s="156"/>
      <c r="K899" s="156"/>
      <c r="L899" s="156"/>
      <c r="M899" s="156"/>
      <c r="N899" s="156"/>
      <c r="O899" s="156"/>
      <c r="P899" s="156"/>
      <c r="Q899" s="162" t="s">
        <v>581</v>
      </c>
      <c r="R899" s="162"/>
      <c r="S899" s="117" t="s">
        <v>168</v>
      </c>
      <c r="T899" s="162" t="s">
        <v>414</v>
      </c>
      <c r="U899" s="162"/>
      <c r="V899" s="167">
        <v>2925000</v>
      </c>
      <c r="W899" s="167"/>
      <c r="X899" s="146">
        <v>2925000</v>
      </c>
      <c r="Y899" s="146"/>
      <c r="Z899" s="146">
        <v>2782000</v>
      </c>
      <c r="AA899" s="146"/>
      <c r="AB899" s="104">
        <f t="shared" si="31"/>
        <v>95.111111111111114</v>
      </c>
      <c r="AC899" s="104">
        <f t="shared" si="32"/>
        <v>95.111111111111114</v>
      </c>
    </row>
    <row r="900" spans="2:29" ht="15" customHeight="1">
      <c r="B900" s="100"/>
      <c r="C900" s="101"/>
      <c r="D900" s="110"/>
      <c r="E900" s="111"/>
      <c r="F900" s="112"/>
      <c r="G900" s="114"/>
      <c r="H900" s="158" t="s">
        <v>825</v>
      </c>
      <c r="I900" s="158"/>
      <c r="J900" s="158"/>
      <c r="K900" s="158"/>
      <c r="L900" s="158"/>
      <c r="M900" s="158"/>
      <c r="N900" s="158"/>
      <c r="O900" s="158"/>
      <c r="P900" s="158"/>
      <c r="Q900" s="152" t="s">
        <v>581</v>
      </c>
      <c r="R900" s="152"/>
      <c r="S900" s="113" t="s">
        <v>168</v>
      </c>
      <c r="T900" s="152" t="s">
        <v>826</v>
      </c>
      <c r="U900" s="152"/>
      <c r="V900" s="169">
        <v>5000</v>
      </c>
      <c r="W900" s="169"/>
      <c r="X900" s="134">
        <f>X901</f>
        <v>5000</v>
      </c>
      <c r="Y900" s="134"/>
      <c r="Z900" s="134">
        <f>Z901</f>
        <v>0</v>
      </c>
      <c r="AA900" s="134"/>
      <c r="AB900" s="104">
        <f t="shared" si="31"/>
        <v>0</v>
      </c>
      <c r="AC900" s="104">
        <f t="shared" si="32"/>
        <v>0</v>
      </c>
    </row>
    <row r="901" spans="2:29" ht="15" customHeight="1">
      <c r="B901" s="100"/>
      <c r="C901" s="101"/>
      <c r="D901" s="110"/>
      <c r="E901" s="111"/>
      <c r="F901" s="112"/>
      <c r="G901" s="115"/>
      <c r="H901" s="116"/>
      <c r="I901" s="156" t="s">
        <v>827</v>
      </c>
      <c r="J901" s="156"/>
      <c r="K901" s="156"/>
      <c r="L901" s="156"/>
      <c r="M901" s="156"/>
      <c r="N901" s="156"/>
      <c r="O901" s="156"/>
      <c r="P901" s="156"/>
      <c r="Q901" s="162" t="s">
        <v>581</v>
      </c>
      <c r="R901" s="162"/>
      <c r="S901" s="117" t="s">
        <v>168</v>
      </c>
      <c r="T901" s="162" t="s">
        <v>828</v>
      </c>
      <c r="U901" s="162"/>
      <c r="V901" s="167">
        <v>5000</v>
      </c>
      <c r="W901" s="167"/>
      <c r="X901" s="146">
        <v>5000</v>
      </c>
      <c r="Y901" s="146"/>
      <c r="Z901" s="146">
        <v>0</v>
      </c>
      <c r="AA901" s="146"/>
      <c r="AB901" s="104">
        <f t="shared" si="31"/>
        <v>0</v>
      </c>
      <c r="AC901" s="104">
        <f t="shared" si="32"/>
        <v>0</v>
      </c>
    </row>
    <row r="902" spans="2:29" ht="15" customHeight="1">
      <c r="B902" s="100"/>
      <c r="C902" s="101"/>
      <c r="D902" s="110"/>
      <c r="E902" s="111"/>
      <c r="F902" s="112"/>
      <c r="G902" s="181" t="s">
        <v>466</v>
      </c>
      <c r="H902" s="181"/>
      <c r="I902" s="181"/>
      <c r="J902" s="181"/>
      <c r="K902" s="181"/>
      <c r="L902" s="181"/>
      <c r="M902" s="181"/>
      <c r="N902" s="181"/>
      <c r="O902" s="181"/>
      <c r="P902" s="181"/>
      <c r="Q902" s="160" t="s">
        <v>581</v>
      </c>
      <c r="R902" s="160"/>
      <c r="S902" s="86" t="s">
        <v>169</v>
      </c>
      <c r="T902" s="160"/>
      <c r="U902" s="160"/>
      <c r="V902" s="170">
        <v>11555.32</v>
      </c>
      <c r="W902" s="170"/>
      <c r="X902" s="149">
        <f>X903</f>
        <v>12000</v>
      </c>
      <c r="Y902" s="149"/>
      <c r="Z902" s="149">
        <f>Z903</f>
        <v>11000</v>
      </c>
      <c r="AA902" s="149"/>
      <c r="AB902" s="104">
        <f>Z902/12000*100</f>
        <v>91.666666666666657</v>
      </c>
      <c r="AC902" s="104">
        <f t="shared" si="32"/>
        <v>91.666666666666657</v>
      </c>
    </row>
    <row r="903" spans="2:29" ht="23.25" customHeight="1">
      <c r="B903" s="100"/>
      <c r="C903" s="101"/>
      <c r="D903" s="110"/>
      <c r="E903" s="111"/>
      <c r="F903" s="112"/>
      <c r="G903" s="114"/>
      <c r="H903" s="158" t="s">
        <v>411</v>
      </c>
      <c r="I903" s="158"/>
      <c r="J903" s="158"/>
      <c r="K903" s="158"/>
      <c r="L903" s="158"/>
      <c r="M903" s="158"/>
      <c r="N903" s="158"/>
      <c r="O903" s="158"/>
      <c r="P903" s="158"/>
      <c r="Q903" s="152" t="s">
        <v>581</v>
      </c>
      <c r="R903" s="152"/>
      <c r="S903" s="113" t="s">
        <v>169</v>
      </c>
      <c r="T903" s="152" t="s">
        <v>412</v>
      </c>
      <c r="U903" s="152"/>
      <c r="V903" s="169">
        <v>11555.32</v>
      </c>
      <c r="W903" s="169"/>
      <c r="X903" s="134">
        <f>X904</f>
        <v>12000</v>
      </c>
      <c r="Y903" s="134"/>
      <c r="Z903" s="134">
        <f>Z904</f>
        <v>11000</v>
      </c>
      <c r="AA903" s="134"/>
      <c r="AB903" s="104">
        <f>Z903/12000*100</f>
        <v>91.666666666666657</v>
      </c>
      <c r="AC903" s="104">
        <f t="shared" si="32"/>
        <v>91.666666666666657</v>
      </c>
    </row>
    <row r="904" spans="2:29" ht="15" customHeight="1">
      <c r="B904" s="100"/>
      <c r="C904" s="101"/>
      <c r="D904" s="110"/>
      <c r="E904" s="111"/>
      <c r="F904" s="112"/>
      <c r="G904" s="115"/>
      <c r="H904" s="116"/>
      <c r="I904" s="156" t="s">
        <v>413</v>
      </c>
      <c r="J904" s="156"/>
      <c r="K904" s="156"/>
      <c r="L904" s="156"/>
      <c r="M904" s="156"/>
      <c r="N904" s="156"/>
      <c r="O904" s="156"/>
      <c r="P904" s="156"/>
      <c r="Q904" s="162" t="s">
        <v>581</v>
      </c>
      <c r="R904" s="162"/>
      <c r="S904" s="117" t="s">
        <v>169</v>
      </c>
      <c r="T904" s="162" t="s">
        <v>414</v>
      </c>
      <c r="U904" s="162"/>
      <c r="V904" s="167">
        <v>11555.32</v>
      </c>
      <c r="W904" s="167"/>
      <c r="X904" s="146">
        <v>12000</v>
      </c>
      <c r="Y904" s="146"/>
      <c r="Z904" s="146">
        <v>11000</v>
      </c>
      <c r="AA904" s="146"/>
      <c r="AB904" s="104">
        <f>Z904/12000*100</f>
        <v>91.666666666666657</v>
      </c>
      <c r="AC904" s="104">
        <f t="shared" si="32"/>
        <v>91.666666666666657</v>
      </c>
    </row>
    <row r="905" spans="2:29" ht="34.5" customHeight="1">
      <c r="B905" s="100"/>
      <c r="C905" s="101"/>
      <c r="D905" s="102"/>
      <c r="E905" s="182" t="s">
        <v>568</v>
      </c>
      <c r="F905" s="182"/>
      <c r="G905" s="182"/>
      <c r="H905" s="182"/>
      <c r="I905" s="182"/>
      <c r="J905" s="182"/>
      <c r="K905" s="182"/>
      <c r="L905" s="182"/>
      <c r="M905" s="182"/>
      <c r="N905" s="182"/>
      <c r="O905" s="182"/>
      <c r="P905" s="182"/>
      <c r="Q905" s="174" t="s">
        <v>581</v>
      </c>
      <c r="R905" s="174"/>
      <c r="S905" s="103" t="s">
        <v>569</v>
      </c>
      <c r="T905" s="174"/>
      <c r="U905" s="174"/>
      <c r="V905" s="151">
        <v>5696000</v>
      </c>
      <c r="W905" s="151"/>
      <c r="X905" s="133">
        <f>X906</f>
        <v>5696000</v>
      </c>
      <c r="Y905" s="133"/>
      <c r="Z905" s="133">
        <f>Z906</f>
        <v>5695000</v>
      </c>
      <c r="AA905" s="133"/>
      <c r="AB905" s="104">
        <f t="shared" si="31"/>
        <v>99.982443820224717</v>
      </c>
      <c r="AC905" s="104">
        <f t="shared" si="32"/>
        <v>99.982443820224717</v>
      </c>
    </row>
    <row r="906" spans="2:29" ht="23.25" customHeight="1">
      <c r="B906" s="100"/>
      <c r="C906" s="101"/>
      <c r="D906" s="105"/>
      <c r="E906" s="173" t="s">
        <v>170</v>
      </c>
      <c r="F906" s="173"/>
      <c r="G906" s="173"/>
      <c r="H906" s="173"/>
      <c r="I906" s="173"/>
      <c r="J906" s="173"/>
      <c r="K906" s="173"/>
      <c r="L906" s="173"/>
      <c r="M906" s="173"/>
      <c r="N906" s="173"/>
      <c r="O906" s="173"/>
      <c r="P906" s="173"/>
      <c r="Q906" s="171" t="s">
        <v>581</v>
      </c>
      <c r="R906" s="171"/>
      <c r="S906" s="106" t="s">
        <v>171</v>
      </c>
      <c r="T906" s="171"/>
      <c r="U906" s="171"/>
      <c r="V906" s="172">
        <v>5696000</v>
      </c>
      <c r="W906" s="172"/>
      <c r="X906" s="147">
        <f>X907+X916</f>
        <v>5696000</v>
      </c>
      <c r="Y906" s="147"/>
      <c r="Z906" s="147">
        <f>Z907+Z916</f>
        <v>5695000</v>
      </c>
      <c r="AA906" s="147"/>
      <c r="AB906" s="104">
        <f t="shared" ref="AB906:AB969" si="33">Z906/V906*100</f>
        <v>99.982443820224717</v>
      </c>
      <c r="AC906" s="104">
        <f t="shared" ref="AC906:AC969" si="34">Z906/X906*100</f>
        <v>99.982443820224717</v>
      </c>
    </row>
    <row r="907" spans="2:29" ht="45.75" customHeight="1">
      <c r="B907" s="100"/>
      <c r="C907" s="101"/>
      <c r="D907" s="105"/>
      <c r="E907" s="107"/>
      <c r="F907" s="108"/>
      <c r="G907" s="166" t="s">
        <v>172</v>
      </c>
      <c r="H907" s="166"/>
      <c r="I907" s="166"/>
      <c r="J907" s="166"/>
      <c r="K907" s="166"/>
      <c r="L907" s="166"/>
      <c r="M907" s="166"/>
      <c r="N907" s="166"/>
      <c r="O907" s="166"/>
      <c r="P907" s="166"/>
      <c r="Q907" s="157" t="s">
        <v>581</v>
      </c>
      <c r="R907" s="157"/>
      <c r="S907" s="109" t="s">
        <v>173</v>
      </c>
      <c r="T907" s="157"/>
      <c r="U907" s="157"/>
      <c r="V907" s="150">
        <v>5208844.57</v>
      </c>
      <c r="W907" s="150"/>
      <c r="X907" s="145">
        <f>X908+X911</f>
        <v>5209000</v>
      </c>
      <c r="Y907" s="145"/>
      <c r="Z907" s="145">
        <f>Z908+Z911</f>
        <v>5209000</v>
      </c>
      <c r="AA907" s="145"/>
      <c r="AB907" s="104">
        <f t="shared" si="33"/>
        <v>100.00298396310181</v>
      </c>
      <c r="AC907" s="104">
        <f t="shared" si="34"/>
        <v>100</v>
      </c>
    </row>
    <row r="908" spans="2:29" ht="23.25" customHeight="1">
      <c r="B908" s="100"/>
      <c r="C908" s="101"/>
      <c r="D908" s="110"/>
      <c r="E908" s="111"/>
      <c r="F908" s="112"/>
      <c r="G908" s="181" t="s">
        <v>174</v>
      </c>
      <c r="H908" s="181"/>
      <c r="I908" s="181"/>
      <c r="J908" s="181"/>
      <c r="K908" s="181"/>
      <c r="L908" s="181"/>
      <c r="M908" s="181"/>
      <c r="N908" s="181"/>
      <c r="O908" s="181"/>
      <c r="P908" s="181"/>
      <c r="Q908" s="160" t="s">
        <v>581</v>
      </c>
      <c r="R908" s="160"/>
      <c r="S908" s="86" t="s">
        <v>175</v>
      </c>
      <c r="T908" s="160"/>
      <c r="U908" s="160"/>
      <c r="V908" s="170">
        <v>1896000</v>
      </c>
      <c r="W908" s="170"/>
      <c r="X908" s="149">
        <f>X909</f>
        <v>1896000</v>
      </c>
      <c r="Y908" s="149"/>
      <c r="Z908" s="149">
        <f>Z909</f>
        <v>1896000</v>
      </c>
      <c r="AA908" s="149"/>
      <c r="AB908" s="104">
        <f t="shared" si="33"/>
        <v>100</v>
      </c>
      <c r="AC908" s="104">
        <f t="shared" si="34"/>
        <v>100</v>
      </c>
    </row>
    <row r="909" spans="2:29" ht="23.25" customHeight="1">
      <c r="B909" s="100"/>
      <c r="C909" s="101"/>
      <c r="D909" s="110"/>
      <c r="E909" s="111"/>
      <c r="F909" s="112"/>
      <c r="G909" s="114"/>
      <c r="H909" s="158" t="s">
        <v>779</v>
      </c>
      <c r="I909" s="158"/>
      <c r="J909" s="158"/>
      <c r="K909" s="158"/>
      <c r="L909" s="158"/>
      <c r="M909" s="158"/>
      <c r="N909" s="158"/>
      <c r="O909" s="158"/>
      <c r="P909" s="158"/>
      <c r="Q909" s="152" t="s">
        <v>581</v>
      </c>
      <c r="R909" s="152"/>
      <c r="S909" s="113" t="s">
        <v>175</v>
      </c>
      <c r="T909" s="152" t="s">
        <v>780</v>
      </c>
      <c r="U909" s="152"/>
      <c r="V909" s="169">
        <v>1896000</v>
      </c>
      <c r="W909" s="169"/>
      <c r="X909" s="134">
        <f>X910</f>
        <v>1896000</v>
      </c>
      <c r="Y909" s="134"/>
      <c r="Z909" s="134">
        <f>Z910</f>
        <v>1896000</v>
      </c>
      <c r="AA909" s="134"/>
      <c r="AB909" s="104">
        <f t="shared" si="33"/>
        <v>100</v>
      </c>
      <c r="AC909" s="104">
        <f t="shared" si="34"/>
        <v>100</v>
      </c>
    </row>
    <row r="910" spans="2:29" ht="23.25" customHeight="1">
      <c r="B910" s="100"/>
      <c r="C910" s="101"/>
      <c r="D910" s="110"/>
      <c r="E910" s="111"/>
      <c r="F910" s="112"/>
      <c r="G910" s="115"/>
      <c r="H910" s="116"/>
      <c r="I910" s="156" t="s">
        <v>781</v>
      </c>
      <c r="J910" s="156"/>
      <c r="K910" s="156"/>
      <c r="L910" s="156"/>
      <c r="M910" s="156"/>
      <c r="N910" s="156"/>
      <c r="O910" s="156"/>
      <c r="P910" s="156"/>
      <c r="Q910" s="162" t="s">
        <v>581</v>
      </c>
      <c r="R910" s="162"/>
      <c r="S910" s="117" t="s">
        <v>175</v>
      </c>
      <c r="T910" s="162" t="s">
        <v>782</v>
      </c>
      <c r="U910" s="162"/>
      <c r="V910" s="167">
        <v>1896000</v>
      </c>
      <c r="W910" s="167"/>
      <c r="X910" s="146">
        <v>1896000</v>
      </c>
      <c r="Y910" s="146"/>
      <c r="Z910" s="146">
        <v>1896000</v>
      </c>
      <c r="AA910" s="146"/>
      <c r="AB910" s="104">
        <f t="shared" si="33"/>
        <v>100</v>
      </c>
      <c r="AC910" s="104">
        <f t="shared" si="34"/>
        <v>100</v>
      </c>
    </row>
    <row r="911" spans="2:29" ht="15" customHeight="1">
      <c r="B911" s="100"/>
      <c r="C911" s="101"/>
      <c r="D911" s="110"/>
      <c r="E911" s="111"/>
      <c r="F911" s="112"/>
      <c r="G911" s="181" t="s">
        <v>176</v>
      </c>
      <c r="H911" s="181"/>
      <c r="I911" s="181"/>
      <c r="J911" s="181"/>
      <c r="K911" s="181"/>
      <c r="L911" s="181"/>
      <c r="M911" s="181"/>
      <c r="N911" s="181"/>
      <c r="O911" s="181"/>
      <c r="P911" s="181"/>
      <c r="Q911" s="160" t="s">
        <v>581</v>
      </c>
      <c r="R911" s="160"/>
      <c r="S911" s="86" t="s">
        <v>177</v>
      </c>
      <c r="T911" s="160"/>
      <c r="U911" s="160"/>
      <c r="V911" s="170">
        <v>3312844.57</v>
      </c>
      <c r="W911" s="170"/>
      <c r="X911" s="149">
        <f>X912+X914</f>
        <v>3313000</v>
      </c>
      <c r="Y911" s="149"/>
      <c r="Z911" s="149">
        <f>Z912+Z914</f>
        <v>3313000</v>
      </c>
      <c r="AA911" s="149"/>
      <c r="AB911" s="104">
        <f t="shared" si="33"/>
        <v>100.00469173837516</v>
      </c>
      <c r="AC911" s="104">
        <f t="shared" si="34"/>
        <v>100</v>
      </c>
    </row>
    <row r="912" spans="2:29" ht="23.25" customHeight="1">
      <c r="B912" s="100"/>
      <c r="C912" s="101"/>
      <c r="D912" s="110"/>
      <c r="E912" s="111"/>
      <c r="F912" s="112"/>
      <c r="G912" s="114"/>
      <c r="H912" s="158" t="s">
        <v>779</v>
      </c>
      <c r="I912" s="158"/>
      <c r="J912" s="158"/>
      <c r="K912" s="158"/>
      <c r="L912" s="158"/>
      <c r="M912" s="158"/>
      <c r="N912" s="158"/>
      <c r="O912" s="158"/>
      <c r="P912" s="158"/>
      <c r="Q912" s="152" t="s">
        <v>581</v>
      </c>
      <c r="R912" s="152"/>
      <c r="S912" s="113" t="s">
        <v>177</v>
      </c>
      <c r="T912" s="152" t="s">
        <v>780</v>
      </c>
      <c r="U912" s="152"/>
      <c r="V912" s="169">
        <v>2235844.5699999998</v>
      </c>
      <c r="W912" s="169"/>
      <c r="X912" s="134">
        <f>X913</f>
        <v>2236000</v>
      </c>
      <c r="Y912" s="134"/>
      <c r="Z912" s="134">
        <f>Z913</f>
        <v>2236000</v>
      </c>
      <c r="AA912" s="134"/>
      <c r="AB912" s="104">
        <f t="shared" si="33"/>
        <v>100.0069517354688</v>
      </c>
      <c r="AC912" s="104">
        <f t="shared" si="34"/>
        <v>100</v>
      </c>
    </row>
    <row r="913" spans="2:29" ht="23.25" customHeight="1">
      <c r="B913" s="100"/>
      <c r="C913" s="101"/>
      <c r="D913" s="110"/>
      <c r="E913" s="111"/>
      <c r="F913" s="112"/>
      <c r="G913" s="115"/>
      <c r="H913" s="116"/>
      <c r="I913" s="156" t="s">
        <v>781</v>
      </c>
      <c r="J913" s="156"/>
      <c r="K913" s="156"/>
      <c r="L913" s="156"/>
      <c r="M913" s="156"/>
      <c r="N913" s="156"/>
      <c r="O913" s="156"/>
      <c r="P913" s="156"/>
      <c r="Q913" s="162" t="s">
        <v>581</v>
      </c>
      <c r="R913" s="162"/>
      <c r="S913" s="117" t="s">
        <v>177</v>
      </c>
      <c r="T913" s="162" t="s">
        <v>782</v>
      </c>
      <c r="U913" s="162"/>
      <c r="V913" s="167">
        <v>2235844.5699999998</v>
      </c>
      <c r="W913" s="167"/>
      <c r="X913" s="146">
        <v>2236000</v>
      </c>
      <c r="Y913" s="146"/>
      <c r="Z913" s="146">
        <v>2236000</v>
      </c>
      <c r="AA913" s="146"/>
      <c r="AB913" s="104">
        <f t="shared" si="33"/>
        <v>100.0069517354688</v>
      </c>
      <c r="AC913" s="104">
        <f t="shared" si="34"/>
        <v>100</v>
      </c>
    </row>
    <row r="914" spans="2:29" ht="23.25" customHeight="1">
      <c r="B914" s="100"/>
      <c r="C914" s="101"/>
      <c r="D914" s="110"/>
      <c r="E914" s="111"/>
      <c r="F914" s="112"/>
      <c r="G914" s="114"/>
      <c r="H914" s="158" t="s">
        <v>411</v>
      </c>
      <c r="I914" s="158"/>
      <c r="J914" s="158"/>
      <c r="K914" s="158"/>
      <c r="L914" s="158"/>
      <c r="M914" s="158"/>
      <c r="N914" s="158"/>
      <c r="O914" s="158"/>
      <c r="P914" s="158"/>
      <c r="Q914" s="152" t="s">
        <v>581</v>
      </c>
      <c r="R914" s="152"/>
      <c r="S914" s="113" t="s">
        <v>177</v>
      </c>
      <c r="T914" s="152" t="s">
        <v>412</v>
      </c>
      <c r="U914" s="152"/>
      <c r="V914" s="169">
        <v>1077000</v>
      </c>
      <c r="W914" s="169"/>
      <c r="X914" s="134">
        <f>X915</f>
        <v>1077000</v>
      </c>
      <c r="Y914" s="134"/>
      <c r="Z914" s="134">
        <f>Z915</f>
        <v>1077000</v>
      </c>
      <c r="AA914" s="134"/>
      <c r="AB914" s="104">
        <f t="shared" si="33"/>
        <v>100</v>
      </c>
      <c r="AC914" s="104">
        <f t="shared" si="34"/>
        <v>100</v>
      </c>
    </row>
    <row r="915" spans="2:29" ht="15" customHeight="1">
      <c r="B915" s="100"/>
      <c r="C915" s="101"/>
      <c r="D915" s="110"/>
      <c r="E915" s="111"/>
      <c r="F915" s="112"/>
      <c r="G915" s="115"/>
      <c r="H915" s="116"/>
      <c r="I915" s="156" t="s">
        <v>413</v>
      </c>
      <c r="J915" s="156"/>
      <c r="K915" s="156"/>
      <c r="L915" s="156"/>
      <c r="M915" s="156"/>
      <c r="N915" s="156"/>
      <c r="O915" s="156"/>
      <c r="P915" s="156"/>
      <c r="Q915" s="162" t="s">
        <v>581</v>
      </c>
      <c r="R915" s="162"/>
      <c r="S915" s="117" t="s">
        <v>177</v>
      </c>
      <c r="T915" s="162" t="s">
        <v>414</v>
      </c>
      <c r="U915" s="162"/>
      <c r="V915" s="167">
        <v>1077000</v>
      </c>
      <c r="W915" s="167"/>
      <c r="X915" s="146">
        <v>1077000</v>
      </c>
      <c r="Y915" s="146"/>
      <c r="Z915" s="146">
        <v>1077000</v>
      </c>
      <c r="AA915" s="146"/>
      <c r="AB915" s="104">
        <f t="shared" si="33"/>
        <v>100</v>
      </c>
      <c r="AC915" s="104">
        <f t="shared" si="34"/>
        <v>100</v>
      </c>
    </row>
    <row r="916" spans="2:29" ht="23.25" customHeight="1">
      <c r="B916" s="100"/>
      <c r="C916" s="101"/>
      <c r="D916" s="105"/>
      <c r="E916" s="107"/>
      <c r="F916" s="108"/>
      <c r="G916" s="166" t="s">
        <v>178</v>
      </c>
      <c r="H916" s="166"/>
      <c r="I916" s="166"/>
      <c r="J916" s="166"/>
      <c r="K916" s="166"/>
      <c r="L916" s="166"/>
      <c r="M916" s="166"/>
      <c r="N916" s="166"/>
      <c r="O916" s="166"/>
      <c r="P916" s="166"/>
      <c r="Q916" s="157" t="s">
        <v>581</v>
      </c>
      <c r="R916" s="157"/>
      <c r="S916" s="109" t="s">
        <v>179</v>
      </c>
      <c r="T916" s="157"/>
      <c r="U916" s="157"/>
      <c r="V916" s="150">
        <v>487155.43</v>
      </c>
      <c r="W916" s="150"/>
      <c r="X916" s="145">
        <f>X917</f>
        <v>487000</v>
      </c>
      <c r="Y916" s="145"/>
      <c r="Z916" s="145">
        <f>Z917</f>
        <v>486000</v>
      </c>
      <c r="AA916" s="145"/>
      <c r="AB916" s="104">
        <f t="shared" si="33"/>
        <v>99.762821077453651</v>
      </c>
      <c r="AC916" s="104">
        <f t="shared" si="34"/>
        <v>99.794661190965101</v>
      </c>
    </row>
    <row r="917" spans="2:29" ht="15" customHeight="1">
      <c r="B917" s="100"/>
      <c r="C917" s="101"/>
      <c r="D917" s="110"/>
      <c r="E917" s="111"/>
      <c r="F917" s="112"/>
      <c r="G917" s="181" t="s">
        <v>176</v>
      </c>
      <c r="H917" s="181"/>
      <c r="I917" s="181"/>
      <c r="J917" s="181"/>
      <c r="K917" s="181"/>
      <c r="L917" s="181"/>
      <c r="M917" s="181"/>
      <c r="N917" s="181"/>
      <c r="O917" s="181"/>
      <c r="P917" s="181"/>
      <c r="Q917" s="160" t="s">
        <v>581</v>
      </c>
      <c r="R917" s="160"/>
      <c r="S917" s="86" t="s">
        <v>180</v>
      </c>
      <c r="T917" s="160"/>
      <c r="U917" s="160"/>
      <c r="V917" s="170">
        <v>487155.43</v>
      </c>
      <c r="W917" s="170"/>
      <c r="X917" s="149">
        <f>X918</f>
        <v>487000</v>
      </c>
      <c r="Y917" s="149"/>
      <c r="Z917" s="149">
        <f>Z918</f>
        <v>486000</v>
      </c>
      <c r="AA917" s="149"/>
      <c r="AB917" s="104">
        <f t="shared" si="33"/>
        <v>99.762821077453651</v>
      </c>
      <c r="AC917" s="104">
        <f t="shared" si="34"/>
        <v>99.794661190965101</v>
      </c>
    </row>
    <row r="918" spans="2:29" ht="23.25" customHeight="1">
      <c r="B918" s="100"/>
      <c r="C918" s="101"/>
      <c r="D918" s="110"/>
      <c r="E918" s="111"/>
      <c r="F918" s="112"/>
      <c r="G918" s="114"/>
      <c r="H918" s="158" t="s">
        <v>779</v>
      </c>
      <c r="I918" s="158"/>
      <c r="J918" s="158"/>
      <c r="K918" s="158"/>
      <c r="L918" s="158"/>
      <c r="M918" s="158"/>
      <c r="N918" s="158"/>
      <c r="O918" s="158"/>
      <c r="P918" s="158"/>
      <c r="Q918" s="152" t="s">
        <v>581</v>
      </c>
      <c r="R918" s="152"/>
      <c r="S918" s="113" t="s">
        <v>180</v>
      </c>
      <c r="T918" s="152" t="s">
        <v>780</v>
      </c>
      <c r="U918" s="152"/>
      <c r="V918" s="169">
        <v>487155.43</v>
      </c>
      <c r="W918" s="169"/>
      <c r="X918" s="134">
        <f>X919</f>
        <v>487000</v>
      </c>
      <c r="Y918" s="134"/>
      <c r="Z918" s="134">
        <f>Z919</f>
        <v>486000</v>
      </c>
      <c r="AA918" s="134"/>
      <c r="AB918" s="104">
        <f t="shared" si="33"/>
        <v>99.762821077453651</v>
      </c>
      <c r="AC918" s="104">
        <f t="shared" si="34"/>
        <v>99.794661190965101</v>
      </c>
    </row>
    <row r="919" spans="2:29" ht="23.25" customHeight="1">
      <c r="B919" s="100"/>
      <c r="C919" s="101"/>
      <c r="D919" s="110"/>
      <c r="E919" s="111"/>
      <c r="F919" s="112"/>
      <c r="G919" s="115"/>
      <c r="H919" s="116"/>
      <c r="I919" s="156" t="s">
        <v>781</v>
      </c>
      <c r="J919" s="156"/>
      <c r="K919" s="156"/>
      <c r="L919" s="156"/>
      <c r="M919" s="156"/>
      <c r="N919" s="156"/>
      <c r="O919" s="156"/>
      <c r="P919" s="156"/>
      <c r="Q919" s="162" t="s">
        <v>581</v>
      </c>
      <c r="R919" s="162"/>
      <c r="S919" s="117" t="s">
        <v>180</v>
      </c>
      <c r="T919" s="162" t="s">
        <v>782</v>
      </c>
      <c r="U919" s="162"/>
      <c r="V919" s="167">
        <v>487155.43</v>
      </c>
      <c r="W919" s="167"/>
      <c r="X919" s="146">
        <v>487000</v>
      </c>
      <c r="Y919" s="146"/>
      <c r="Z919" s="146">
        <v>486000</v>
      </c>
      <c r="AA919" s="146"/>
      <c r="AB919" s="104">
        <f t="shared" si="33"/>
        <v>99.762821077453651</v>
      </c>
      <c r="AC919" s="104">
        <f t="shared" si="34"/>
        <v>99.794661190965101</v>
      </c>
    </row>
    <row r="920" spans="2:29" ht="23.25" customHeight="1">
      <c r="B920" s="100"/>
      <c r="C920" s="101"/>
      <c r="D920" s="102"/>
      <c r="E920" s="182" t="s">
        <v>793</v>
      </c>
      <c r="F920" s="182"/>
      <c r="G920" s="182"/>
      <c r="H920" s="182"/>
      <c r="I920" s="182"/>
      <c r="J920" s="182"/>
      <c r="K920" s="182"/>
      <c r="L920" s="182"/>
      <c r="M920" s="182"/>
      <c r="N920" s="182"/>
      <c r="O920" s="182"/>
      <c r="P920" s="182"/>
      <c r="Q920" s="174" t="s">
        <v>581</v>
      </c>
      <c r="R920" s="174"/>
      <c r="S920" s="103" t="s">
        <v>794</v>
      </c>
      <c r="T920" s="174"/>
      <c r="U920" s="174"/>
      <c r="V920" s="151">
        <v>28795</v>
      </c>
      <c r="W920" s="151"/>
      <c r="X920" s="133">
        <f>X921</f>
        <v>29000</v>
      </c>
      <c r="Y920" s="133"/>
      <c r="Z920" s="133">
        <f>Z921</f>
        <v>29000</v>
      </c>
      <c r="AA920" s="133"/>
      <c r="AB920" s="104">
        <f>Z920/29000*100</f>
        <v>100</v>
      </c>
      <c r="AC920" s="104">
        <f t="shared" si="34"/>
        <v>100</v>
      </c>
    </row>
    <row r="921" spans="2:29" ht="23.25" customHeight="1">
      <c r="B921" s="100"/>
      <c r="C921" s="101"/>
      <c r="D921" s="105"/>
      <c r="E921" s="173" t="s">
        <v>795</v>
      </c>
      <c r="F921" s="173"/>
      <c r="G921" s="173"/>
      <c r="H921" s="173"/>
      <c r="I921" s="173"/>
      <c r="J921" s="173"/>
      <c r="K921" s="173"/>
      <c r="L921" s="173"/>
      <c r="M921" s="173"/>
      <c r="N921" s="173"/>
      <c r="O921" s="173"/>
      <c r="P921" s="173"/>
      <c r="Q921" s="171" t="s">
        <v>581</v>
      </c>
      <c r="R921" s="171"/>
      <c r="S921" s="106" t="s">
        <v>796</v>
      </c>
      <c r="T921" s="171"/>
      <c r="U921" s="171"/>
      <c r="V921" s="172">
        <v>28795</v>
      </c>
      <c r="W921" s="172"/>
      <c r="X921" s="147">
        <f>X922</f>
        <v>29000</v>
      </c>
      <c r="Y921" s="147"/>
      <c r="Z921" s="147">
        <f>Z922</f>
        <v>29000</v>
      </c>
      <c r="AA921" s="147"/>
      <c r="AB921" s="104">
        <f>Z921/29000*100</f>
        <v>100</v>
      </c>
      <c r="AC921" s="104">
        <f t="shared" si="34"/>
        <v>100</v>
      </c>
    </row>
    <row r="922" spans="2:29" ht="23.25" customHeight="1">
      <c r="B922" s="100"/>
      <c r="C922" s="101"/>
      <c r="D922" s="105"/>
      <c r="E922" s="107"/>
      <c r="F922" s="108"/>
      <c r="G922" s="166" t="s">
        <v>797</v>
      </c>
      <c r="H922" s="166"/>
      <c r="I922" s="166"/>
      <c r="J922" s="166"/>
      <c r="K922" s="166"/>
      <c r="L922" s="166"/>
      <c r="M922" s="166"/>
      <c r="N922" s="166"/>
      <c r="O922" s="166"/>
      <c r="P922" s="166"/>
      <c r="Q922" s="157" t="s">
        <v>581</v>
      </c>
      <c r="R922" s="157"/>
      <c r="S922" s="109" t="s">
        <v>798</v>
      </c>
      <c r="T922" s="157"/>
      <c r="U922" s="157"/>
      <c r="V922" s="150">
        <v>28795</v>
      </c>
      <c r="W922" s="150"/>
      <c r="X922" s="145">
        <f>X923+X926</f>
        <v>29000</v>
      </c>
      <c r="Y922" s="145"/>
      <c r="Z922" s="145">
        <f>Z923+Z926</f>
        <v>29000</v>
      </c>
      <c r="AA922" s="145"/>
      <c r="AB922" s="104">
        <f>Z922/29000*100</f>
        <v>100</v>
      </c>
      <c r="AC922" s="104">
        <f t="shared" si="34"/>
        <v>100</v>
      </c>
    </row>
    <row r="923" spans="2:29" ht="34.5" customHeight="1">
      <c r="B923" s="100"/>
      <c r="C923" s="101"/>
      <c r="D923" s="110"/>
      <c r="E923" s="111"/>
      <c r="F923" s="112"/>
      <c r="G923" s="181" t="s">
        <v>799</v>
      </c>
      <c r="H923" s="181"/>
      <c r="I923" s="181"/>
      <c r="J923" s="181"/>
      <c r="K923" s="181"/>
      <c r="L923" s="181"/>
      <c r="M923" s="181"/>
      <c r="N923" s="181"/>
      <c r="O923" s="181"/>
      <c r="P923" s="181"/>
      <c r="Q923" s="160" t="s">
        <v>581</v>
      </c>
      <c r="R923" s="160"/>
      <c r="S923" s="86" t="s">
        <v>800</v>
      </c>
      <c r="T923" s="160"/>
      <c r="U923" s="160"/>
      <c r="V923" s="170">
        <v>2200</v>
      </c>
      <c r="W923" s="170"/>
      <c r="X923" s="149">
        <f>X924</f>
        <v>2000</v>
      </c>
      <c r="Y923" s="149"/>
      <c r="Z923" s="149">
        <f>Z924</f>
        <v>2000</v>
      </c>
      <c r="AA923" s="149"/>
      <c r="AB923" s="104">
        <f>Z923/2000*100</f>
        <v>100</v>
      </c>
      <c r="AC923" s="104">
        <f t="shared" si="34"/>
        <v>100</v>
      </c>
    </row>
    <row r="924" spans="2:29" ht="23.25" customHeight="1">
      <c r="B924" s="100"/>
      <c r="C924" s="101"/>
      <c r="D924" s="110"/>
      <c r="E924" s="111"/>
      <c r="F924" s="112"/>
      <c r="G924" s="114"/>
      <c r="H924" s="158" t="s">
        <v>779</v>
      </c>
      <c r="I924" s="158"/>
      <c r="J924" s="158"/>
      <c r="K924" s="158"/>
      <c r="L924" s="158"/>
      <c r="M924" s="158"/>
      <c r="N924" s="158"/>
      <c r="O924" s="158"/>
      <c r="P924" s="158"/>
      <c r="Q924" s="152" t="s">
        <v>581</v>
      </c>
      <c r="R924" s="152"/>
      <c r="S924" s="113" t="s">
        <v>800</v>
      </c>
      <c r="T924" s="152" t="s">
        <v>780</v>
      </c>
      <c r="U924" s="152"/>
      <c r="V924" s="169">
        <v>2200</v>
      </c>
      <c r="W924" s="169"/>
      <c r="X924" s="134">
        <f>X925</f>
        <v>2000</v>
      </c>
      <c r="Y924" s="134"/>
      <c r="Z924" s="134">
        <f>Z925</f>
        <v>2000</v>
      </c>
      <c r="AA924" s="134"/>
      <c r="AB924" s="104">
        <f>Z924/2000*100</f>
        <v>100</v>
      </c>
      <c r="AC924" s="104">
        <f t="shared" si="34"/>
        <v>100</v>
      </c>
    </row>
    <row r="925" spans="2:29" ht="23.25" customHeight="1">
      <c r="B925" s="100"/>
      <c r="C925" s="101"/>
      <c r="D925" s="110"/>
      <c r="E925" s="111"/>
      <c r="F925" s="112"/>
      <c r="G925" s="115"/>
      <c r="H925" s="116"/>
      <c r="I925" s="156" t="s">
        <v>781</v>
      </c>
      <c r="J925" s="156"/>
      <c r="K925" s="156"/>
      <c r="L925" s="156"/>
      <c r="M925" s="156"/>
      <c r="N925" s="156"/>
      <c r="O925" s="156"/>
      <c r="P925" s="156"/>
      <c r="Q925" s="162" t="s">
        <v>581</v>
      </c>
      <c r="R925" s="162"/>
      <c r="S925" s="117" t="s">
        <v>800</v>
      </c>
      <c r="T925" s="162" t="s">
        <v>782</v>
      </c>
      <c r="U925" s="162"/>
      <c r="V925" s="167">
        <v>2200</v>
      </c>
      <c r="W925" s="167"/>
      <c r="X925" s="146">
        <v>2000</v>
      </c>
      <c r="Y925" s="146"/>
      <c r="Z925" s="146">
        <v>2000</v>
      </c>
      <c r="AA925" s="146"/>
      <c r="AB925" s="104">
        <f>Z925/2000*100</f>
        <v>100</v>
      </c>
      <c r="AC925" s="104">
        <f t="shared" si="34"/>
        <v>100</v>
      </c>
    </row>
    <row r="926" spans="2:29" ht="23.25" customHeight="1">
      <c r="B926" s="100"/>
      <c r="C926" s="101"/>
      <c r="D926" s="110"/>
      <c r="E926" s="111"/>
      <c r="F926" s="112"/>
      <c r="G926" s="181" t="s">
        <v>869</v>
      </c>
      <c r="H926" s="181"/>
      <c r="I926" s="181"/>
      <c r="J926" s="181"/>
      <c r="K926" s="181"/>
      <c r="L926" s="181"/>
      <c r="M926" s="181"/>
      <c r="N926" s="181"/>
      <c r="O926" s="181"/>
      <c r="P926" s="181"/>
      <c r="Q926" s="160" t="s">
        <v>581</v>
      </c>
      <c r="R926" s="160"/>
      <c r="S926" s="86" t="s">
        <v>870</v>
      </c>
      <c r="T926" s="160"/>
      <c r="U926" s="160"/>
      <c r="V926" s="170">
        <v>26595</v>
      </c>
      <c r="W926" s="170"/>
      <c r="X926" s="149">
        <f>X927+X929</f>
        <v>27000</v>
      </c>
      <c r="Y926" s="149"/>
      <c r="Z926" s="149">
        <f>Z927+Z929</f>
        <v>27000</v>
      </c>
      <c r="AA926" s="149"/>
      <c r="AB926" s="104">
        <f>Z926/27000*100</f>
        <v>100</v>
      </c>
      <c r="AC926" s="104">
        <f t="shared" si="34"/>
        <v>100</v>
      </c>
    </row>
    <row r="927" spans="2:29" ht="23.25" customHeight="1">
      <c r="B927" s="100"/>
      <c r="C927" s="101"/>
      <c r="D927" s="110"/>
      <c r="E927" s="111"/>
      <c r="F927" s="112"/>
      <c r="G927" s="114"/>
      <c r="H927" s="158" t="s">
        <v>779</v>
      </c>
      <c r="I927" s="158"/>
      <c r="J927" s="158"/>
      <c r="K927" s="158"/>
      <c r="L927" s="158"/>
      <c r="M927" s="158"/>
      <c r="N927" s="158"/>
      <c r="O927" s="158"/>
      <c r="P927" s="158"/>
      <c r="Q927" s="152" t="s">
        <v>581</v>
      </c>
      <c r="R927" s="152"/>
      <c r="S927" s="113" t="s">
        <v>870</v>
      </c>
      <c r="T927" s="152" t="s">
        <v>780</v>
      </c>
      <c r="U927" s="152"/>
      <c r="V927" s="169">
        <v>23000</v>
      </c>
      <c r="W927" s="169"/>
      <c r="X927" s="134">
        <f>X928</f>
        <v>23000</v>
      </c>
      <c r="Y927" s="134"/>
      <c r="Z927" s="134">
        <f>Z928</f>
        <v>23000</v>
      </c>
      <c r="AA927" s="134"/>
      <c r="AB927" s="104">
        <f t="shared" si="33"/>
        <v>100</v>
      </c>
      <c r="AC927" s="104">
        <f t="shared" si="34"/>
        <v>100</v>
      </c>
    </row>
    <row r="928" spans="2:29" ht="23.25" customHeight="1">
      <c r="B928" s="100"/>
      <c r="C928" s="101"/>
      <c r="D928" s="110"/>
      <c r="E928" s="111"/>
      <c r="F928" s="112"/>
      <c r="G928" s="115"/>
      <c r="H928" s="116"/>
      <c r="I928" s="156" t="s">
        <v>781</v>
      </c>
      <c r="J928" s="156"/>
      <c r="K928" s="156"/>
      <c r="L928" s="156"/>
      <c r="M928" s="156"/>
      <c r="N928" s="156"/>
      <c r="O928" s="156"/>
      <c r="P928" s="156"/>
      <c r="Q928" s="162" t="s">
        <v>581</v>
      </c>
      <c r="R928" s="162"/>
      <c r="S928" s="117" t="s">
        <v>870</v>
      </c>
      <c r="T928" s="162" t="s">
        <v>782</v>
      </c>
      <c r="U928" s="162"/>
      <c r="V928" s="167">
        <v>23000</v>
      </c>
      <c r="W928" s="167"/>
      <c r="X928" s="146">
        <v>23000</v>
      </c>
      <c r="Y928" s="146"/>
      <c r="Z928" s="146">
        <v>23000</v>
      </c>
      <c r="AA928" s="146"/>
      <c r="AB928" s="104">
        <f t="shared" si="33"/>
        <v>100</v>
      </c>
      <c r="AC928" s="104">
        <f t="shared" si="34"/>
        <v>100</v>
      </c>
    </row>
    <row r="929" spans="2:29" ht="23.25" customHeight="1">
      <c r="B929" s="100"/>
      <c r="C929" s="101"/>
      <c r="D929" s="110"/>
      <c r="E929" s="111"/>
      <c r="F929" s="112"/>
      <c r="G929" s="114"/>
      <c r="H929" s="158" t="s">
        <v>411</v>
      </c>
      <c r="I929" s="158"/>
      <c r="J929" s="158"/>
      <c r="K929" s="158"/>
      <c r="L929" s="158"/>
      <c r="M929" s="158"/>
      <c r="N929" s="158"/>
      <c r="O929" s="158"/>
      <c r="P929" s="158"/>
      <c r="Q929" s="152" t="s">
        <v>581</v>
      </c>
      <c r="R929" s="152"/>
      <c r="S929" s="113" t="s">
        <v>870</v>
      </c>
      <c r="T929" s="152" t="s">
        <v>412</v>
      </c>
      <c r="U929" s="152"/>
      <c r="V929" s="169">
        <v>3595</v>
      </c>
      <c r="W929" s="169"/>
      <c r="X929" s="134">
        <f>X930</f>
        <v>4000</v>
      </c>
      <c r="Y929" s="134"/>
      <c r="Z929" s="134">
        <f>Z930</f>
        <v>4000</v>
      </c>
      <c r="AA929" s="134"/>
      <c r="AB929" s="104">
        <f>Z929/4000*100</f>
        <v>100</v>
      </c>
      <c r="AC929" s="104">
        <f t="shared" si="34"/>
        <v>100</v>
      </c>
    </row>
    <row r="930" spans="2:29" ht="15" customHeight="1">
      <c r="B930" s="100"/>
      <c r="C930" s="101"/>
      <c r="D930" s="110"/>
      <c r="E930" s="111"/>
      <c r="F930" s="112"/>
      <c r="G930" s="115"/>
      <c r="H930" s="116"/>
      <c r="I930" s="156" t="s">
        <v>413</v>
      </c>
      <c r="J930" s="156"/>
      <c r="K930" s="156"/>
      <c r="L930" s="156"/>
      <c r="M930" s="156"/>
      <c r="N930" s="156"/>
      <c r="O930" s="156"/>
      <c r="P930" s="156"/>
      <c r="Q930" s="162" t="s">
        <v>581</v>
      </c>
      <c r="R930" s="162"/>
      <c r="S930" s="117" t="s">
        <v>870</v>
      </c>
      <c r="T930" s="162" t="s">
        <v>414</v>
      </c>
      <c r="U930" s="162"/>
      <c r="V930" s="167">
        <v>3595</v>
      </c>
      <c r="W930" s="167"/>
      <c r="X930" s="146">
        <v>4000</v>
      </c>
      <c r="Y930" s="146"/>
      <c r="Z930" s="146">
        <v>4000</v>
      </c>
      <c r="AA930" s="146"/>
      <c r="AB930" s="104">
        <f>Z930/4000*100</f>
        <v>100</v>
      </c>
      <c r="AC930" s="104">
        <f t="shared" si="34"/>
        <v>100</v>
      </c>
    </row>
    <row r="931" spans="2:29" ht="15" customHeight="1">
      <c r="B931" s="163" t="s">
        <v>181</v>
      </c>
      <c r="C931" s="164"/>
      <c r="D931" s="164"/>
      <c r="E931" s="164"/>
      <c r="F931" s="164"/>
      <c r="G931" s="164"/>
      <c r="H931" s="164"/>
      <c r="I931" s="164"/>
      <c r="J931" s="164"/>
      <c r="K931" s="164"/>
      <c r="L931" s="164"/>
      <c r="M931" s="164"/>
      <c r="N931" s="164"/>
      <c r="O931" s="164"/>
      <c r="P931" s="164"/>
      <c r="Q931" s="168" t="s">
        <v>182</v>
      </c>
      <c r="R931" s="168"/>
      <c r="S931" s="120"/>
      <c r="T931" s="168"/>
      <c r="U931" s="168"/>
      <c r="V931" s="131">
        <f>V932+V1019</f>
        <v>101735029.86</v>
      </c>
      <c r="W931" s="131"/>
      <c r="X931" s="131">
        <f>X932+X1019</f>
        <v>101735000</v>
      </c>
      <c r="Y931" s="131"/>
      <c r="Z931" s="131">
        <f>Z932+Z1019</f>
        <v>88291000</v>
      </c>
      <c r="AA931" s="131"/>
      <c r="AB931" s="98">
        <f t="shared" si="33"/>
        <v>86.785249998451221</v>
      </c>
      <c r="AC931" s="98">
        <f t="shared" si="34"/>
        <v>86.785275470585347</v>
      </c>
    </row>
    <row r="932" spans="2:29" ht="15" customHeight="1">
      <c r="B932" s="100"/>
      <c r="C932" s="165" t="s">
        <v>183</v>
      </c>
      <c r="D932" s="165"/>
      <c r="E932" s="165"/>
      <c r="F932" s="165"/>
      <c r="G932" s="165"/>
      <c r="H932" s="165"/>
      <c r="I932" s="165"/>
      <c r="J932" s="165"/>
      <c r="K932" s="165"/>
      <c r="L932" s="165"/>
      <c r="M932" s="165"/>
      <c r="N932" s="165"/>
      <c r="O932" s="165"/>
      <c r="P932" s="165"/>
      <c r="Q932" s="175" t="s">
        <v>184</v>
      </c>
      <c r="R932" s="175"/>
      <c r="S932" s="96"/>
      <c r="T932" s="175"/>
      <c r="U932" s="175"/>
      <c r="V932" s="135">
        <f>V933+V1008</f>
        <v>98609858</v>
      </c>
      <c r="W932" s="135"/>
      <c r="X932" s="135">
        <f>X933+X1008</f>
        <v>98610000</v>
      </c>
      <c r="Y932" s="135"/>
      <c r="Z932" s="135">
        <f>Z933+Z1008</f>
        <v>85248000</v>
      </c>
      <c r="AA932" s="135"/>
      <c r="AB932" s="104">
        <f t="shared" si="33"/>
        <v>86.449774625981107</v>
      </c>
      <c r="AC932" s="104">
        <f t="shared" si="34"/>
        <v>86.44965013690296</v>
      </c>
    </row>
    <row r="933" spans="2:29" ht="23.25" customHeight="1">
      <c r="B933" s="100"/>
      <c r="C933" s="101"/>
      <c r="D933" s="102"/>
      <c r="E933" s="182" t="s">
        <v>185</v>
      </c>
      <c r="F933" s="182"/>
      <c r="G933" s="182"/>
      <c r="H933" s="182"/>
      <c r="I933" s="182"/>
      <c r="J933" s="182"/>
      <c r="K933" s="182"/>
      <c r="L933" s="182"/>
      <c r="M933" s="182"/>
      <c r="N933" s="182"/>
      <c r="O933" s="182"/>
      <c r="P933" s="182"/>
      <c r="Q933" s="174" t="s">
        <v>184</v>
      </c>
      <c r="R933" s="174"/>
      <c r="S933" s="103" t="s">
        <v>186</v>
      </c>
      <c r="T933" s="174"/>
      <c r="U933" s="174"/>
      <c r="V933" s="151">
        <v>98414858</v>
      </c>
      <c r="W933" s="151"/>
      <c r="X933" s="133">
        <f>X934+X939+X964+X969+X994</f>
        <v>98415000</v>
      </c>
      <c r="Y933" s="133"/>
      <c r="Z933" s="133">
        <f>Z934+Z939+Z964+Z969+Z994</f>
        <v>85174000</v>
      </c>
      <c r="AA933" s="133"/>
      <c r="AB933" s="104">
        <f t="shared" si="33"/>
        <v>86.545875014116262</v>
      </c>
      <c r="AC933" s="104">
        <f t="shared" si="34"/>
        <v>86.545750139714471</v>
      </c>
    </row>
    <row r="934" spans="2:29" ht="23.25" customHeight="1">
      <c r="B934" s="100"/>
      <c r="C934" s="101"/>
      <c r="D934" s="105"/>
      <c r="E934" s="173" t="s">
        <v>187</v>
      </c>
      <c r="F934" s="173"/>
      <c r="G934" s="173"/>
      <c r="H934" s="173"/>
      <c r="I934" s="173"/>
      <c r="J934" s="173"/>
      <c r="K934" s="173"/>
      <c r="L934" s="173"/>
      <c r="M934" s="173"/>
      <c r="N934" s="173"/>
      <c r="O934" s="173"/>
      <c r="P934" s="173"/>
      <c r="Q934" s="171" t="s">
        <v>184</v>
      </c>
      <c r="R934" s="171"/>
      <c r="S934" s="106" t="s">
        <v>188</v>
      </c>
      <c r="T934" s="171"/>
      <c r="U934" s="171"/>
      <c r="V934" s="172">
        <v>40000</v>
      </c>
      <c r="W934" s="172"/>
      <c r="X934" s="147">
        <f>X935</f>
        <v>40000</v>
      </c>
      <c r="Y934" s="147"/>
      <c r="Z934" s="147">
        <f>Z935</f>
        <v>40000</v>
      </c>
      <c r="AA934" s="147"/>
      <c r="AB934" s="104">
        <f t="shared" si="33"/>
        <v>100</v>
      </c>
      <c r="AC934" s="104">
        <f t="shared" si="34"/>
        <v>100</v>
      </c>
    </row>
    <row r="935" spans="2:29" ht="23.25" customHeight="1">
      <c r="B935" s="100"/>
      <c r="C935" s="101"/>
      <c r="D935" s="105"/>
      <c r="E935" s="107"/>
      <c r="F935" s="108"/>
      <c r="G935" s="166" t="s">
        <v>189</v>
      </c>
      <c r="H935" s="166"/>
      <c r="I935" s="166"/>
      <c r="J935" s="166"/>
      <c r="K935" s="166"/>
      <c r="L935" s="166"/>
      <c r="M935" s="166"/>
      <c r="N935" s="166"/>
      <c r="O935" s="166"/>
      <c r="P935" s="166"/>
      <c r="Q935" s="157" t="s">
        <v>184</v>
      </c>
      <c r="R935" s="157"/>
      <c r="S935" s="109" t="s">
        <v>190</v>
      </c>
      <c r="T935" s="157"/>
      <c r="U935" s="157"/>
      <c r="V935" s="150">
        <v>40000</v>
      </c>
      <c r="W935" s="150"/>
      <c r="X935" s="145">
        <f>X936</f>
        <v>40000</v>
      </c>
      <c r="Y935" s="145"/>
      <c r="Z935" s="145">
        <f>Z936</f>
        <v>40000</v>
      </c>
      <c r="AA935" s="145"/>
      <c r="AB935" s="104">
        <f t="shared" si="33"/>
        <v>100</v>
      </c>
      <c r="AC935" s="104">
        <f t="shared" si="34"/>
        <v>100</v>
      </c>
    </row>
    <row r="936" spans="2:29" ht="57" customHeight="1">
      <c r="B936" s="100"/>
      <c r="C936" s="101"/>
      <c r="D936" s="110"/>
      <c r="E936" s="111"/>
      <c r="F936" s="112"/>
      <c r="G936" s="181" t="s">
        <v>582</v>
      </c>
      <c r="H936" s="181"/>
      <c r="I936" s="181"/>
      <c r="J936" s="181"/>
      <c r="K936" s="181"/>
      <c r="L936" s="181"/>
      <c r="M936" s="181"/>
      <c r="N936" s="181"/>
      <c r="O936" s="181"/>
      <c r="P936" s="181"/>
      <c r="Q936" s="160" t="s">
        <v>184</v>
      </c>
      <c r="R936" s="160"/>
      <c r="S936" s="86" t="s">
        <v>583</v>
      </c>
      <c r="T936" s="160"/>
      <c r="U936" s="160"/>
      <c r="V936" s="170">
        <v>40000</v>
      </c>
      <c r="W936" s="170"/>
      <c r="X936" s="149">
        <f>X937</f>
        <v>40000</v>
      </c>
      <c r="Y936" s="149"/>
      <c r="Z936" s="149">
        <f>Z937</f>
        <v>40000</v>
      </c>
      <c r="AA936" s="149"/>
      <c r="AB936" s="104">
        <f t="shared" si="33"/>
        <v>100</v>
      </c>
      <c r="AC936" s="104">
        <f t="shared" si="34"/>
        <v>100</v>
      </c>
    </row>
    <row r="937" spans="2:29" ht="15" customHeight="1">
      <c r="B937" s="100"/>
      <c r="C937" s="101"/>
      <c r="D937" s="110"/>
      <c r="E937" s="111"/>
      <c r="F937" s="112"/>
      <c r="G937" s="114"/>
      <c r="H937" s="158" t="s">
        <v>584</v>
      </c>
      <c r="I937" s="158"/>
      <c r="J937" s="158"/>
      <c r="K937" s="158"/>
      <c r="L937" s="158"/>
      <c r="M937" s="158"/>
      <c r="N937" s="158"/>
      <c r="O937" s="158"/>
      <c r="P937" s="158"/>
      <c r="Q937" s="152" t="s">
        <v>184</v>
      </c>
      <c r="R937" s="152"/>
      <c r="S937" s="113" t="s">
        <v>583</v>
      </c>
      <c r="T937" s="152" t="s">
        <v>585</v>
      </c>
      <c r="U937" s="152"/>
      <c r="V937" s="169">
        <v>40000</v>
      </c>
      <c r="W937" s="169"/>
      <c r="X937" s="134">
        <f>X938</f>
        <v>40000</v>
      </c>
      <c r="Y937" s="134"/>
      <c r="Z937" s="134">
        <f>Z938</f>
        <v>40000</v>
      </c>
      <c r="AA937" s="134"/>
      <c r="AB937" s="104">
        <f t="shared" si="33"/>
        <v>100</v>
      </c>
      <c r="AC937" s="104">
        <f t="shared" si="34"/>
        <v>100</v>
      </c>
    </row>
    <row r="938" spans="2:29" ht="15" customHeight="1">
      <c r="B938" s="100"/>
      <c r="C938" s="101"/>
      <c r="D938" s="110"/>
      <c r="E938" s="111"/>
      <c r="F938" s="112"/>
      <c r="G938" s="115"/>
      <c r="H938" s="116"/>
      <c r="I938" s="156" t="s">
        <v>586</v>
      </c>
      <c r="J938" s="156"/>
      <c r="K938" s="156"/>
      <c r="L938" s="156"/>
      <c r="M938" s="156"/>
      <c r="N938" s="156"/>
      <c r="O938" s="156"/>
      <c r="P938" s="156"/>
      <c r="Q938" s="162" t="s">
        <v>184</v>
      </c>
      <c r="R938" s="162"/>
      <c r="S938" s="117" t="s">
        <v>583</v>
      </c>
      <c r="T938" s="162" t="s">
        <v>587</v>
      </c>
      <c r="U938" s="162"/>
      <c r="V938" s="167">
        <v>40000</v>
      </c>
      <c r="W938" s="167"/>
      <c r="X938" s="146">
        <v>40000</v>
      </c>
      <c r="Y938" s="146"/>
      <c r="Z938" s="146">
        <v>40000</v>
      </c>
      <c r="AA938" s="146"/>
      <c r="AB938" s="104">
        <f t="shared" si="33"/>
        <v>100</v>
      </c>
      <c r="AC938" s="104">
        <f t="shared" si="34"/>
        <v>100</v>
      </c>
    </row>
    <row r="939" spans="2:29" ht="23.25" customHeight="1">
      <c r="B939" s="100"/>
      <c r="C939" s="101"/>
      <c r="D939" s="105"/>
      <c r="E939" s="173" t="s">
        <v>588</v>
      </c>
      <c r="F939" s="173"/>
      <c r="G939" s="173"/>
      <c r="H939" s="173"/>
      <c r="I939" s="173"/>
      <c r="J939" s="173"/>
      <c r="K939" s="173"/>
      <c r="L939" s="173"/>
      <c r="M939" s="173"/>
      <c r="N939" s="173"/>
      <c r="O939" s="173"/>
      <c r="P939" s="173"/>
      <c r="Q939" s="171" t="s">
        <v>184</v>
      </c>
      <c r="R939" s="171"/>
      <c r="S939" s="106" t="s">
        <v>589</v>
      </c>
      <c r="T939" s="171"/>
      <c r="U939" s="171"/>
      <c r="V939" s="172">
        <v>43365800</v>
      </c>
      <c r="W939" s="172"/>
      <c r="X939" s="147">
        <v>43366000</v>
      </c>
      <c r="Y939" s="147"/>
      <c r="Z939" s="147">
        <f>Z940+Z944+Z954</f>
        <v>31453000</v>
      </c>
      <c r="AA939" s="147"/>
      <c r="AB939" s="104">
        <f t="shared" si="33"/>
        <v>72.52950481716006</v>
      </c>
      <c r="AC939" s="104">
        <f t="shared" si="34"/>
        <v>72.52917031776046</v>
      </c>
    </row>
    <row r="940" spans="2:29" ht="34.5" customHeight="1">
      <c r="B940" s="100"/>
      <c r="C940" s="101"/>
      <c r="D940" s="105"/>
      <c r="E940" s="107"/>
      <c r="F940" s="108"/>
      <c r="G940" s="166" t="s">
        <v>590</v>
      </c>
      <c r="H940" s="166"/>
      <c r="I940" s="166"/>
      <c r="J940" s="166"/>
      <c r="K940" s="166"/>
      <c r="L940" s="166"/>
      <c r="M940" s="166"/>
      <c r="N940" s="166"/>
      <c r="O940" s="166"/>
      <c r="P940" s="166"/>
      <c r="Q940" s="157" t="s">
        <v>184</v>
      </c>
      <c r="R940" s="157"/>
      <c r="S940" s="109" t="s">
        <v>591</v>
      </c>
      <c r="T940" s="157"/>
      <c r="U940" s="157"/>
      <c r="V940" s="150">
        <v>22733400</v>
      </c>
      <c r="W940" s="150"/>
      <c r="X940" s="145">
        <f>X941</f>
        <v>22733000</v>
      </c>
      <c r="Y940" s="145"/>
      <c r="Z940" s="145">
        <f>Z941</f>
        <v>22733000</v>
      </c>
      <c r="AA940" s="145"/>
      <c r="AB940" s="104">
        <f t="shared" si="33"/>
        <v>99.998240474368103</v>
      </c>
      <c r="AC940" s="104">
        <f t="shared" si="34"/>
        <v>100</v>
      </c>
    </row>
    <row r="941" spans="2:29" ht="23.25" customHeight="1">
      <c r="B941" s="100"/>
      <c r="C941" s="101"/>
      <c r="D941" s="110"/>
      <c r="E941" s="111"/>
      <c r="F941" s="112"/>
      <c r="G941" s="181" t="s">
        <v>409</v>
      </c>
      <c r="H941" s="181"/>
      <c r="I941" s="181"/>
      <c r="J941" s="181"/>
      <c r="K941" s="181"/>
      <c r="L941" s="181"/>
      <c r="M941" s="181"/>
      <c r="N941" s="181"/>
      <c r="O941" s="181"/>
      <c r="P941" s="181"/>
      <c r="Q941" s="160" t="s">
        <v>184</v>
      </c>
      <c r="R941" s="160"/>
      <c r="S941" s="86" t="s">
        <v>592</v>
      </c>
      <c r="T941" s="160"/>
      <c r="U941" s="160"/>
      <c r="V941" s="170">
        <v>22733400</v>
      </c>
      <c r="W941" s="170"/>
      <c r="X941" s="149">
        <f>X942</f>
        <v>22733000</v>
      </c>
      <c r="Y941" s="149"/>
      <c r="Z941" s="149">
        <f>Z942</f>
        <v>22733000</v>
      </c>
      <c r="AA941" s="149"/>
      <c r="AB941" s="104">
        <f t="shared" si="33"/>
        <v>99.998240474368103</v>
      </c>
      <c r="AC941" s="104">
        <f t="shared" si="34"/>
        <v>100</v>
      </c>
    </row>
    <row r="942" spans="2:29" ht="23.25" customHeight="1">
      <c r="B942" s="100"/>
      <c r="C942" s="101"/>
      <c r="D942" s="110"/>
      <c r="E942" s="111"/>
      <c r="F942" s="112"/>
      <c r="G942" s="114"/>
      <c r="H942" s="158" t="s">
        <v>411</v>
      </c>
      <c r="I942" s="158"/>
      <c r="J942" s="158"/>
      <c r="K942" s="158"/>
      <c r="L942" s="158"/>
      <c r="M942" s="158"/>
      <c r="N942" s="158"/>
      <c r="O942" s="158"/>
      <c r="P942" s="158"/>
      <c r="Q942" s="152" t="s">
        <v>184</v>
      </c>
      <c r="R942" s="152"/>
      <c r="S942" s="113" t="s">
        <v>592</v>
      </c>
      <c r="T942" s="152" t="s">
        <v>412</v>
      </c>
      <c r="U942" s="152"/>
      <c r="V942" s="169">
        <v>22733400</v>
      </c>
      <c r="W942" s="169"/>
      <c r="X942" s="134">
        <f>X943</f>
        <v>22733000</v>
      </c>
      <c r="Y942" s="134"/>
      <c r="Z942" s="134">
        <f>Z943</f>
        <v>22733000</v>
      </c>
      <c r="AA942" s="134"/>
      <c r="AB942" s="104">
        <f t="shared" si="33"/>
        <v>99.998240474368103</v>
      </c>
      <c r="AC942" s="104">
        <f t="shared" si="34"/>
        <v>100</v>
      </c>
    </row>
    <row r="943" spans="2:29" ht="15" customHeight="1">
      <c r="B943" s="100"/>
      <c r="C943" s="101"/>
      <c r="D943" s="110"/>
      <c r="E943" s="111"/>
      <c r="F943" s="112"/>
      <c r="G943" s="115"/>
      <c r="H943" s="116"/>
      <c r="I943" s="156" t="s">
        <v>391</v>
      </c>
      <c r="J943" s="156"/>
      <c r="K943" s="156"/>
      <c r="L943" s="156"/>
      <c r="M943" s="156"/>
      <c r="N943" s="156"/>
      <c r="O943" s="156"/>
      <c r="P943" s="156"/>
      <c r="Q943" s="162" t="s">
        <v>184</v>
      </c>
      <c r="R943" s="162"/>
      <c r="S943" s="117" t="s">
        <v>592</v>
      </c>
      <c r="T943" s="162" t="s">
        <v>392</v>
      </c>
      <c r="U943" s="162"/>
      <c r="V943" s="167">
        <v>22733400</v>
      </c>
      <c r="W943" s="167"/>
      <c r="X943" s="146">
        <v>22733000</v>
      </c>
      <c r="Y943" s="146"/>
      <c r="Z943" s="146">
        <v>22733000</v>
      </c>
      <c r="AA943" s="146"/>
      <c r="AB943" s="104">
        <f t="shared" si="33"/>
        <v>99.998240474368103</v>
      </c>
      <c r="AC943" s="104">
        <f t="shared" si="34"/>
        <v>100</v>
      </c>
    </row>
    <row r="944" spans="2:29" ht="23.25" customHeight="1">
      <c r="B944" s="100"/>
      <c r="C944" s="101"/>
      <c r="D944" s="105"/>
      <c r="E944" s="107"/>
      <c r="F944" s="108"/>
      <c r="G944" s="166" t="s">
        <v>593</v>
      </c>
      <c r="H944" s="166"/>
      <c r="I944" s="166"/>
      <c r="J944" s="166"/>
      <c r="K944" s="166"/>
      <c r="L944" s="166"/>
      <c r="M944" s="166"/>
      <c r="N944" s="166"/>
      <c r="O944" s="166"/>
      <c r="P944" s="166"/>
      <c r="Q944" s="157" t="s">
        <v>184</v>
      </c>
      <c r="R944" s="157"/>
      <c r="S944" s="109" t="s">
        <v>594</v>
      </c>
      <c r="T944" s="157"/>
      <c r="U944" s="157"/>
      <c r="V944" s="150">
        <v>8631400</v>
      </c>
      <c r="W944" s="150"/>
      <c r="X944" s="145">
        <f>X945+X948+X951</f>
        <v>8631000</v>
      </c>
      <c r="Y944" s="145"/>
      <c r="Z944" s="145">
        <f>Z945+Z948+Z951</f>
        <v>8631000</v>
      </c>
      <c r="AA944" s="145"/>
      <c r="AB944" s="104">
        <f t="shared" si="33"/>
        <v>99.995365757582775</v>
      </c>
      <c r="AC944" s="104">
        <f t="shared" si="34"/>
        <v>100</v>
      </c>
    </row>
    <row r="945" spans="2:29" ht="34.5" customHeight="1">
      <c r="B945" s="100"/>
      <c r="C945" s="101"/>
      <c r="D945" s="110"/>
      <c r="E945" s="111"/>
      <c r="F945" s="112"/>
      <c r="G945" s="181" t="s">
        <v>595</v>
      </c>
      <c r="H945" s="181"/>
      <c r="I945" s="181"/>
      <c r="J945" s="181"/>
      <c r="K945" s="181"/>
      <c r="L945" s="181"/>
      <c r="M945" s="181"/>
      <c r="N945" s="181"/>
      <c r="O945" s="181"/>
      <c r="P945" s="181"/>
      <c r="Q945" s="160" t="s">
        <v>184</v>
      </c>
      <c r="R945" s="160"/>
      <c r="S945" s="86" t="s">
        <v>596</v>
      </c>
      <c r="T945" s="160"/>
      <c r="U945" s="160"/>
      <c r="V945" s="170">
        <v>1559400</v>
      </c>
      <c r="W945" s="170"/>
      <c r="X945" s="149">
        <f>X946</f>
        <v>1559000</v>
      </c>
      <c r="Y945" s="149"/>
      <c r="Z945" s="149">
        <f>Z946</f>
        <v>1559000</v>
      </c>
      <c r="AA945" s="149"/>
      <c r="AB945" s="104">
        <f t="shared" si="33"/>
        <v>99.974349108631515</v>
      </c>
      <c r="AC945" s="104">
        <f t="shared" si="34"/>
        <v>100</v>
      </c>
    </row>
    <row r="946" spans="2:29" ht="23.25" customHeight="1">
      <c r="B946" s="100"/>
      <c r="C946" s="101"/>
      <c r="D946" s="110"/>
      <c r="E946" s="111"/>
      <c r="F946" s="112"/>
      <c r="G946" s="114"/>
      <c r="H946" s="158" t="s">
        <v>411</v>
      </c>
      <c r="I946" s="158"/>
      <c r="J946" s="158"/>
      <c r="K946" s="158"/>
      <c r="L946" s="158"/>
      <c r="M946" s="158"/>
      <c r="N946" s="158"/>
      <c r="O946" s="158"/>
      <c r="P946" s="158"/>
      <c r="Q946" s="152" t="s">
        <v>184</v>
      </c>
      <c r="R946" s="152"/>
      <c r="S946" s="113" t="s">
        <v>596</v>
      </c>
      <c r="T946" s="152" t="s">
        <v>412</v>
      </c>
      <c r="U946" s="152"/>
      <c r="V946" s="169">
        <v>1559400</v>
      </c>
      <c r="W946" s="169"/>
      <c r="X946" s="134">
        <f>X947</f>
        <v>1559000</v>
      </c>
      <c r="Y946" s="134"/>
      <c r="Z946" s="134">
        <f>Z947</f>
        <v>1559000</v>
      </c>
      <c r="AA946" s="134"/>
      <c r="AB946" s="104">
        <f t="shared" si="33"/>
        <v>99.974349108631515</v>
      </c>
      <c r="AC946" s="104">
        <f t="shared" si="34"/>
        <v>100</v>
      </c>
    </row>
    <row r="947" spans="2:29" ht="15" customHeight="1">
      <c r="B947" s="100"/>
      <c r="C947" s="101"/>
      <c r="D947" s="110"/>
      <c r="E947" s="111"/>
      <c r="F947" s="112"/>
      <c r="G947" s="115"/>
      <c r="H947" s="116"/>
      <c r="I947" s="156" t="s">
        <v>391</v>
      </c>
      <c r="J947" s="156"/>
      <c r="K947" s="156"/>
      <c r="L947" s="156"/>
      <c r="M947" s="156"/>
      <c r="N947" s="156"/>
      <c r="O947" s="156"/>
      <c r="P947" s="156"/>
      <c r="Q947" s="162" t="s">
        <v>184</v>
      </c>
      <c r="R947" s="162"/>
      <c r="S947" s="117" t="s">
        <v>596</v>
      </c>
      <c r="T947" s="162" t="s">
        <v>392</v>
      </c>
      <c r="U947" s="162"/>
      <c r="V947" s="167">
        <v>1559400</v>
      </c>
      <c r="W947" s="167"/>
      <c r="X947" s="146">
        <v>1559000</v>
      </c>
      <c r="Y947" s="146"/>
      <c r="Z947" s="146">
        <v>1559000</v>
      </c>
      <c r="AA947" s="146"/>
      <c r="AB947" s="104">
        <f t="shared" si="33"/>
        <v>99.974349108631515</v>
      </c>
      <c r="AC947" s="104">
        <f t="shared" si="34"/>
        <v>100</v>
      </c>
    </row>
    <row r="948" spans="2:29" ht="34.5" customHeight="1">
      <c r="B948" s="100"/>
      <c r="C948" s="101"/>
      <c r="D948" s="110"/>
      <c r="E948" s="111"/>
      <c r="F948" s="112"/>
      <c r="G948" s="181" t="s">
        <v>197</v>
      </c>
      <c r="H948" s="181"/>
      <c r="I948" s="181"/>
      <c r="J948" s="181"/>
      <c r="K948" s="181"/>
      <c r="L948" s="181"/>
      <c r="M948" s="181"/>
      <c r="N948" s="181"/>
      <c r="O948" s="181"/>
      <c r="P948" s="181"/>
      <c r="Q948" s="160" t="s">
        <v>184</v>
      </c>
      <c r="R948" s="160"/>
      <c r="S948" s="86" t="s">
        <v>198</v>
      </c>
      <c r="T948" s="160"/>
      <c r="U948" s="160"/>
      <c r="V948" s="170">
        <v>6973000</v>
      </c>
      <c r="W948" s="170"/>
      <c r="X948" s="149">
        <f>X949</f>
        <v>6973000</v>
      </c>
      <c r="Y948" s="149"/>
      <c r="Z948" s="149">
        <f>Z949</f>
        <v>6973000</v>
      </c>
      <c r="AA948" s="149"/>
      <c r="AB948" s="104">
        <f t="shared" si="33"/>
        <v>100</v>
      </c>
      <c r="AC948" s="104">
        <f t="shared" si="34"/>
        <v>100</v>
      </c>
    </row>
    <row r="949" spans="2:29" ht="23.25" customHeight="1">
      <c r="B949" s="100"/>
      <c r="C949" s="101"/>
      <c r="D949" s="110"/>
      <c r="E949" s="111"/>
      <c r="F949" s="112"/>
      <c r="G949" s="114"/>
      <c r="H949" s="158" t="s">
        <v>411</v>
      </c>
      <c r="I949" s="158"/>
      <c r="J949" s="158"/>
      <c r="K949" s="158"/>
      <c r="L949" s="158"/>
      <c r="M949" s="158"/>
      <c r="N949" s="158"/>
      <c r="O949" s="158"/>
      <c r="P949" s="158"/>
      <c r="Q949" s="152" t="s">
        <v>184</v>
      </c>
      <c r="R949" s="152"/>
      <c r="S949" s="113" t="s">
        <v>198</v>
      </c>
      <c r="T949" s="152" t="s">
        <v>412</v>
      </c>
      <c r="U949" s="152"/>
      <c r="V949" s="169">
        <v>6973000</v>
      </c>
      <c r="W949" s="169"/>
      <c r="X949" s="134">
        <f>X950</f>
        <v>6973000</v>
      </c>
      <c r="Y949" s="134"/>
      <c r="Z949" s="134">
        <f>Z950</f>
        <v>6973000</v>
      </c>
      <c r="AA949" s="134"/>
      <c r="AB949" s="104">
        <f t="shared" si="33"/>
        <v>100</v>
      </c>
      <c r="AC949" s="104">
        <f t="shared" si="34"/>
        <v>100</v>
      </c>
    </row>
    <row r="950" spans="2:29" ht="15" customHeight="1">
      <c r="B950" s="100"/>
      <c r="C950" s="101"/>
      <c r="D950" s="110"/>
      <c r="E950" s="111"/>
      <c r="F950" s="112"/>
      <c r="G950" s="115"/>
      <c r="H950" s="116"/>
      <c r="I950" s="156" t="s">
        <v>391</v>
      </c>
      <c r="J950" s="156"/>
      <c r="K950" s="156"/>
      <c r="L950" s="156"/>
      <c r="M950" s="156"/>
      <c r="N950" s="156"/>
      <c r="O950" s="156"/>
      <c r="P950" s="156"/>
      <c r="Q950" s="162" t="s">
        <v>184</v>
      </c>
      <c r="R950" s="162"/>
      <c r="S950" s="117" t="s">
        <v>198</v>
      </c>
      <c r="T950" s="162" t="s">
        <v>392</v>
      </c>
      <c r="U950" s="162"/>
      <c r="V950" s="167">
        <v>6973000</v>
      </c>
      <c r="W950" s="167"/>
      <c r="X950" s="146">
        <v>6973000</v>
      </c>
      <c r="Y950" s="146"/>
      <c r="Z950" s="146">
        <v>6973000</v>
      </c>
      <c r="AA950" s="146"/>
      <c r="AB950" s="104">
        <f t="shared" si="33"/>
        <v>100</v>
      </c>
      <c r="AC950" s="104">
        <f t="shared" si="34"/>
        <v>100</v>
      </c>
    </row>
    <row r="951" spans="2:29" ht="23.25" customHeight="1">
      <c r="B951" s="100"/>
      <c r="C951" s="101"/>
      <c r="D951" s="110"/>
      <c r="E951" s="111"/>
      <c r="F951" s="112"/>
      <c r="G951" s="181" t="s">
        <v>205</v>
      </c>
      <c r="H951" s="181"/>
      <c r="I951" s="181"/>
      <c r="J951" s="181"/>
      <c r="K951" s="181"/>
      <c r="L951" s="181"/>
      <c r="M951" s="181"/>
      <c r="N951" s="181"/>
      <c r="O951" s="181"/>
      <c r="P951" s="181"/>
      <c r="Q951" s="160" t="s">
        <v>184</v>
      </c>
      <c r="R951" s="160"/>
      <c r="S951" s="86" t="s">
        <v>206</v>
      </c>
      <c r="T951" s="160"/>
      <c r="U951" s="160"/>
      <c r="V951" s="170">
        <v>99000</v>
      </c>
      <c r="W951" s="170"/>
      <c r="X951" s="149">
        <f>X952</f>
        <v>99000</v>
      </c>
      <c r="Y951" s="149"/>
      <c r="Z951" s="149">
        <f>Z952</f>
        <v>99000</v>
      </c>
      <c r="AA951" s="149"/>
      <c r="AB951" s="104">
        <f t="shared" si="33"/>
        <v>100</v>
      </c>
      <c r="AC951" s="104">
        <f t="shared" si="34"/>
        <v>100</v>
      </c>
    </row>
    <row r="952" spans="2:29" ht="23.25" customHeight="1">
      <c r="B952" s="100"/>
      <c r="C952" s="101"/>
      <c r="D952" s="110"/>
      <c r="E952" s="111"/>
      <c r="F952" s="112"/>
      <c r="G952" s="114"/>
      <c r="H952" s="158" t="s">
        <v>411</v>
      </c>
      <c r="I952" s="158"/>
      <c r="J952" s="158"/>
      <c r="K952" s="158"/>
      <c r="L952" s="158"/>
      <c r="M952" s="158"/>
      <c r="N952" s="158"/>
      <c r="O952" s="158"/>
      <c r="P952" s="158"/>
      <c r="Q952" s="152" t="s">
        <v>184</v>
      </c>
      <c r="R952" s="152"/>
      <c r="S952" s="113" t="s">
        <v>206</v>
      </c>
      <c r="T952" s="152" t="s">
        <v>412</v>
      </c>
      <c r="U952" s="152"/>
      <c r="V952" s="169">
        <v>99000</v>
      </c>
      <c r="W952" s="169"/>
      <c r="X952" s="134">
        <f>X953</f>
        <v>99000</v>
      </c>
      <c r="Y952" s="134"/>
      <c r="Z952" s="134">
        <f>Z953</f>
        <v>99000</v>
      </c>
      <c r="AA952" s="134"/>
      <c r="AB952" s="104">
        <f t="shared" si="33"/>
        <v>100</v>
      </c>
      <c r="AC952" s="104">
        <f t="shared" si="34"/>
        <v>100</v>
      </c>
    </row>
    <row r="953" spans="2:29" ht="15" customHeight="1">
      <c r="B953" s="100"/>
      <c r="C953" s="101"/>
      <c r="D953" s="110"/>
      <c r="E953" s="111"/>
      <c r="F953" s="112"/>
      <c r="G953" s="115"/>
      <c r="H953" s="116"/>
      <c r="I953" s="156" t="s">
        <v>391</v>
      </c>
      <c r="J953" s="156"/>
      <c r="K953" s="156"/>
      <c r="L953" s="156"/>
      <c r="M953" s="156"/>
      <c r="N953" s="156"/>
      <c r="O953" s="156"/>
      <c r="P953" s="156"/>
      <c r="Q953" s="162" t="s">
        <v>184</v>
      </c>
      <c r="R953" s="162"/>
      <c r="S953" s="117" t="s">
        <v>206</v>
      </c>
      <c r="T953" s="162" t="s">
        <v>392</v>
      </c>
      <c r="U953" s="162"/>
      <c r="V953" s="167">
        <v>99000</v>
      </c>
      <c r="W953" s="167"/>
      <c r="X953" s="146">
        <v>99000</v>
      </c>
      <c r="Y953" s="146"/>
      <c r="Z953" s="146">
        <v>99000</v>
      </c>
      <c r="AA953" s="146"/>
      <c r="AB953" s="104">
        <f t="shared" si="33"/>
        <v>100</v>
      </c>
      <c r="AC953" s="104">
        <f t="shared" si="34"/>
        <v>100</v>
      </c>
    </row>
    <row r="954" spans="2:29" ht="34.5" customHeight="1">
      <c r="B954" s="100"/>
      <c r="C954" s="101"/>
      <c r="D954" s="105"/>
      <c r="E954" s="107"/>
      <c r="F954" s="108"/>
      <c r="G954" s="166" t="s">
        <v>207</v>
      </c>
      <c r="H954" s="166"/>
      <c r="I954" s="166"/>
      <c r="J954" s="166"/>
      <c r="K954" s="166"/>
      <c r="L954" s="166"/>
      <c r="M954" s="166"/>
      <c r="N954" s="166"/>
      <c r="O954" s="166"/>
      <c r="P954" s="166"/>
      <c r="Q954" s="157" t="s">
        <v>184</v>
      </c>
      <c r="R954" s="157"/>
      <c r="S954" s="109" t="s">
        <v>208</v>
      </c>
      <c r="T954" s="157"/>
      <c r="U954" s="157"/>
      <c r="V954" s="150">
        <v>12001000</v>
      </c>
      <c r="W954" s="150"/>
      <c r="X954" s="145">
        <f>X955+X958+X961</f>
        <v>12001000</v>
      </c>
      <c r="Y954" s="145"/>
      <c r="Z954" s="145">
        <f>Z955+Z958+Z961</f>
        <v>89000</v>
      </c>
      <c r="AA954" s="145"/>
      <c r="AB954" s="104">
        <f t="shared" si="33"/>
        <v>0.74160486626114486</v>
      </c>
      <c r="AC954" s="104">
        <f t="shared" si="34"/>
        <v>0.74160486626114486</v>
      </c>
    </row>
    <row r="955" spans="2:29" ht="34.5" customHeight="1">
      <c r="B955" s="100"/>
      <c r="C955" s="101"/>
      <c r="D955" s="110"/>
      <c r="E955" s="111"/>
      <c r="F955" s="112"/>
      <c r="G955" s="181" t="s">
        <v>209</v>
      </c>
      <c r="H955" s="181"/>
      <c r="I955" s="181"/>
      <c r="J955" s="181"/>
      <c r="K955" s="181"/>
      <c r="L955" s="181"/>
      <c r="M955" s="181"/>
      <c r="N955" s="181"/>
      <c r="O955" s="181"/>
      <c r="P955" s="181"/>
      <c r="Q955" s="160" t="s">
        <v>184</v>
      </c>
      <c r="R955" s="160"/>
      <c r="S955" s="86" t="s">
        <v>210</v>
      </c>
      <c r="T955" s="160"/>
      <c r="U955" s="160"/>
      <c r="V955" s="170">
        <v>101000</v>
      </c>
      <c r="W955" s="170"/>
      <c r="X955" s="149">
        <f>X956</f>
        <v>101000</v>
      </c>
      <c r="Y955" s="149"/>
      <c r="Z955" s="149">
        <f>Z956</f>
        <v>89000</v>
      </c>
      <c r="AA955" s="149"/>
      <c r="AB955" s="104">
        <f t="shared" si="33"/>
        <v>88.118811881188122</v>
      </c>
      <c r="AC955" s="104">
        <f t="shared" si="34"/>
        <v>88.118811881188122</v>
      </c>
    </row>
    <row r="956" spans="2:29" ht="23.25" customHeight="1">
      <c r="B956" s="100"/>
      <c r="C956" s="101"/>
      <c r="D956" s="110"/>
      <c r="E956" s="111"/>
      <c r="F956" s="112"/>
      <c r="G956" s="114"/>
      <c r="H956" s="158" t="s">
        <v>779</v>
      </c>
      <c r="I956" s="158"/>
      <c r="J956" s="158"/>
      <c r="K956" s="158"/>
      <c r="L956" s="158"/>
      <c r="M956" s="158"/>
      <c r="N956" s="158"/>
      <c r="O956" s="158"/>
      <c r="P956" s="158"/>
      <c r="Q956" s="152" t="s">
        <v>184</v>
      </c>
      <c r="R956" s="152"/>
      <c r="S956" s="113" t="s">
        <v>210</v>
      </c>
      <c r="T956" s="152" t="s">
        <v>780</v>
      </c>
      <c r="U956" s="152"/>
      <c r="V956" s="169">
        <v>101000</v>
      </c>
      <c r="W956" s="169"/>
      <c r="X956" s="134">
        <f>X957</f>
        <v>101000</v>
      </c>
      <c r="Y956" s="134"/>
      <c r="Z956" s="134">
        <f>Z957</f>
        <v>89000</v>
      </c>
      <c r="AA956" s="134"/>
      <c r="AB956" s="104">
        <f t="shared" si="33"/>
        <v>88.118811881188122</v>
      </c>
      <c r="AC956" s="104">
        <f t="shared" si="34"/>
        <v>88.118811881188122</v>
      </c>
    </row>
    <row r="957" spans="2:29" ht="23.25" customHeight="1">
      <c r="B957" s="100"/>
      <c r="C957" s="101"/>
      <c r="D957" s="110"/>
      <c r="E957" s="111"/>
      <c r="F957" s="112"/>
      <c r="G957" s="115"/>
      <c r="H957" s="116"/>
      <c r="I957" s="156" t="s">
        <v>781</v>
      </c>
      <c r="J957" s="156"/>
      <c r="K957" s="156"/>
      <c r="L957" s="156"/>
      <c r="M957" s="156"/>
      <c r="N957" s="156"/>
      <c r="O957" s="156"/>
      <c r="P957" s="156"/>
      <c r="Q957" s="162" t="s">
        <v>184</v>
      </c>
      <c r="R957" s="162"/>
      <c r="S957" s="117" t="s">
        <v>210</v>
      </c>
      <c r="T957" s="162" t="s">
        <v>782</v>
      </c>
      <c r="U957" s="162"/>
      <c r="V957" s="167">
        <v>101000</v>
      </c>
      <c r="W957" s="167"/>
      <c r="X957" s="146">
        <v>101000</v>
      </c>
      <c r="Y957" s="146"/>
      <c r="Z957" s="146">
        <v>89000</v>
      </c>
      <c r="AA957" s="146"/>
      <c r="AB957" s="104">
        <f t="shared" si="33"/>
        <v>88.118811881188122</v>
      </c>
      <c r="AC957" s="104">
        <f t="shared" si="34"/>
        <v>88.118811881188122</v>
      </c>
    </row>
    <row r="958" spans="2:29" ht="23.25" customHeight="1">
      <c r="B958" s="100"/>
      <c r="C958" s="101"/>
      <c r="D958" s="110"/>
      <c r="E958" s="111"/>
      <c r="F958" s="112"/>
      <c r="G958" s="181" t="s">
        <v>211</v>
      </c>
      <c r="H958" s="181"/>
      <c r="I958" s="181"/>
      <c r="J958" s="181"/>
      <c r="K958" s="181"/>
      <c r="L958" s="181"/>
      <c r="M958" s="181"/>
      <c r="N958" s="181"/>
      <c r="O958" s="181"/>
      <c r="P958" s="181"/>
      <c r="Q958" s="160" t="s">
        <v>184</v>
      </c>
      <c r="R958" s="160"/>
      <c r="S958" s="86" t="s">
        <v>212</v>
      </c>
      <c r="T958" s="160"/>
      <c r="U958" s="160"/>
      <c r="V958" s="170">
        <v>11055000</v>
      </c>
      <c r="W958" s="170"/>
      <c r="X958" s="149">
        <f>X959</f>
        <v>11055000</v>
      </c>
      <c r="Y958" s="149"/>
      <c r="Z958" s="149">
        <f>Z959</f>
        <v>0</v>
      </c>
      <c r="AA958" s="149"/>
      <c r="AB958" s="118">
        <f t="shared" si="33"/>
        <v>0</v>
      </c>
      <c r="AC958" s="118">
        <f t="shared" si="34"/>
        <v>0</v>
      </c>
    </row>
    <row r="959" spans="2:29" ht="23.25" customHeight="1">
      <c r="B959" s="100"/>
      <c r="C959" s="101"/>
      <c r="D959" s="110"/>
      <c r="E959" s="111"/>
      <c r="F959" s="112"/>
      <c r="G959" s="114"/>
      <c r="H959" s="158" t="s">
        <v>779</v>
      </c>
      <c r="I959" s="158"/>
      <c r="J959" s="158"/>
      <c r="K959" s="158"/>
      <c r="L959" s="158"/>
      <c r="M959" s="158"/>
      <c r="N959" s="158"/>
      <c r="O959" s="158"/>
      <c r="P959" s="158"/>
      <c r="Q959" s="152" t="s">
        <v>184</v>
      </c>
      <c r="R959" s="152"/>
      <c r="S959" s="113" t="s">
        <v>212</v>
      </c>
      <c r="T959" s="152" t="s">
        <v>780</v>
      </c>
      <c r="U959" s="152"/>
      <c r="V959" s="169">
        <v>11055000</v>
      </c>
      <c r="W959" s="169"/>
      <c r="X959" s="134">
        <f>X960</f>
        <v>11055000</v>
      </c>
      <c r="Y959" s="134"/>
      <c r="Z959" s="134">
        <f>Z960</f>
        <v>0</v>
      </c>
      <c r="AA959" s="134"/>
      <c r="AB959" s="118">
        <f t="shared" si="33"/>
        <v>0</v>
      </c>
      <c r="AC959" s="118">
        <f t="shared" si="34"/>
        <v>0</v>
      </c>
    </row>
    <row r="960" spans="2:29" ht="23.25" customHeight="1">
      <c r="B960" s="100"/>
      <c r="C960" s="101"/>
      <c r="D960" s="110"/>
      <c r="E960" s="111"/>
      <c r="F960" s="112"/>
      <c r="G960" s="115"/>
      <c r="H960" s="116"/>
      <c r="I960" s="156" t="s">
        <v>781</v>
      </c>
      <c r="J960" s="156"/>
      <c r="K960" s="156"/>
      <c r="L960" s="156"/>
      <c r="M960" s="156"/>
      <c r="N960" s="156"/>
      <c r="O960" s="156"/>
      <c r="P960" s="156"/>
      <c r="Q960" s="162" t="s">
        <v>184</v>
      </c>
      <c r="R960" s="162"/>
      <c r="S960" s="117" t="s">
        <v>212</v>
      </c>
      <c r="T960" s="162" t="s">
        <v>782</v>
      </c>
      <c r="U960" s="162"/>
      <c r="V960" s="167">
        <v>11055000</v>
      </c>
      <c r="W960" s="167"/>
      <c r="X960" s="146">
        <v>11055000</v>
      </c>
      <c r="Y960" s="146"/>
      <c r="Z960" s="146">
        <v>0</v>
      </c>
      <c r="AA960" s="146"/>
      <c r="AB960" s="118">
        <f t="shared" si="33"/>
        <v>0</v>
      </c>
      <c r="AC960" s="118">
        <f t="shared" si="34"/>
        <v>0</v>
      </c>
    </row>
    <row r="961" spans="2:29" ht="34.5" customHeight="1">
      <c r="B961" s="100"/>
      <c r="C961" s="101"/>
      <c r="D961" s="110"/>
      <c r="E961" s="111"/>
      <c r="F961" s="112"/>
      <c r="G961" s="181" t="s">
        <v>213</v>
      </c>
      <c r="H961" s="181"/>
      <c r="I961" s="181"/>
      <c r="J961" s="181"/>
      <c r="K961" s="181"/>
      <c r="L961" s="181"/>
      <c r="M961" s="181"/>
      <c r="N961" s="181"/>
      <c r="O961" s="181"/>
      <c r="P961" s="181"/>
      <c r="Q961" s="160" t="s">
        <v>184</v>
      </c>
      <c r="R961" s="160"/>
      <c r="S961" s="86" t="s">
        <v>214</v>
      </c>
      <c r="T961" s="160"/>
      <c r="U961" s="160"/>
      <c r="V961" s="170">
        <v>845000</v>
      </c>
      <c r="W961" s="170"/>
      <c r="X961" s="149">
        <f>X962</f>
        <v>845000</v>
      </c>
      <c r="Y961" s="149"/>
      <c r="Z961" s="149">
        <f>Z962</f>
        <v>0</v>
      </c>
      <c r="AA961" s="149"/>
      <c r="AB961" s="118">
        <f t="shared" si="33"/>
        <v>0</v>
      </c>
      <c r="AC961" s="118">
        <f t="shared" si="34"/>
        <v>0</v>
      </c>
    </row>
    <row r="962" spans="2:29" ht="23.25" customHeight="1">
      <c r="B962" s="100"/>
      <c r="C962" s="101"/>
      <c r="D962" s="110"/>
      <c r="E962" s="111"/>
      <c r="F962" s="112"/>
      <c r="G962" s="114"/>
      <c r="H962" s="158" t="s">
        <v>779</v>
      </c>
      <c r="I962" s="158"/>
      <c r="J962" s="158"/>
      <c r="K962" s="158"/>
      <c r="L962" s="158"/>
      <c r="M962" s="158"/>
      <c r="N962" s="158"/>
      <c r="O962" s="158"/>
      <c r="P962" s="158"/>
      <c r="Q962" s="152" t="s">
        <v>184</v>
      </c>
      <c r="R962" s="152"/>
      <c r="S962" s="113" t="s">
        <v>214</v>
      </c>
      <c r="T962" s="152" t="s">
        <v>780</v>
      </c>
      <c r="U962" s="152"/>
      <c r="V962" s="169">
        <v>845000</v>
      </c>
      <c r="W962" s="169"/>
      <c r="X962" s="134">
        <f>X963</f>
        <v>845000</v>
      </c>
      <c r="Y962" s="134"/>
      <c r="Z962" s="134">
        <f>Z963</f>
        <v>0</v>
      </c>
      <c r="AA962" s="134"/>
      <c r="AB962" s="118">
        <f t="shared" si="33"/>
        <v>0</v>
      </c>
      <c r="AC962" s="118">
        <f t="shared" si="34"/>
        <v>0</v>
      </c>
    </row>
    <row r="963" spans="2:29" ht="23.25" customHeight="1">
      <c r="B963" s="100"/>
      <c r="C963" s="101"/>
      <c r="D963" s="110"/>
      <c r="E963" s="111"/>
      <c r="F963" s="112"/>
      <c r="G963" s="115"/>
      <c r="H963" s="116"/>
      <c r="I963" s="156" t="s">
        <v>781</v>
      </c>
      <c r="J963" s="156"/>
      <c r="K963" s="156"/>
      <c r="L963" s="156"/>
      <c r="M963" s="156"/>
      <c r="N963" s="156"/>
      <c r="O963" s="156"/>
      <c r="P963" s="156"/>
      <c r="Q963" s="162" t="s">
        <v>184</v>
      </c>
      <c r="R963" s="162"/>
      <c r="S963" s="117" t="s">
        <v>214</v>
      </c>
      <c r="T963" s="162" t="s">
        <v>782</v>
      </c>
      <c r="U963" s="162"/>
      <c r="V963" s="167">
        <v>845000</v>
      </c>
      <c r="W963" s="167"/>
      <c r="X963" s="146">
        <v>845000</v>
      </c>
      <c r="Y963" s="146"/>
      <c r="Z963" s="146">
        <v>0</v>
      </c>
      <c r="AA963" s="146"/>
      <c r="AB963" s="118">
        <f t="shared" si="33"/>
        <v>0</v>
      </c>
      <c r="AC963" s="118">
        <f t="shared" si="34"/>
        <v>0</v>
      </c>
    </row>
    <row r="964" spans="2:29" ht="15" customHeight="1">
      <c r="B964" s="100"/>
      <c r="C964" s="101"/>
      <c r="D964" s="105"/>
      <c r="E964" s="173" t="s">
        <v>613</v>
      </c>
      <c r="F964" s="173"/>
      <c r="G964" s="173"/>
      <c r="H964" s="173"/>
      <c r="I964" s="173"/>
      <c r="J964" s="173"/>
      <c r="K964" s="173"/>
      <c r="L964" s="173"/>
      <c r="M964" s="173"/>
      <c r="N964" s="173"/>
      <c r="O964" s="173"/>
      <c r="P964" s="173"/>
      <c r="Q964" s="171" t="s">
        <v>184</v>
      </c>
      <c r="R964" s="171"/>
      <c r="S964" s="106" t="s">
        <v>614</v>
      </c>
      <c r="T964" s="171"/>
      <c r="U964" s="171"/>
      <c r="V964" s="172">
        <v>14253000</v>
      </c>
      <c r="W964" s="172"/>
      <c r="X964" s="147">
        <f>X965</f>
        <v>14253000</v>
      </c>
      <c r="Y964" s="147"/>
      <c r="Z964" s="147">
        <f>Z965</f>
        <v>14253000</v>
      </c>
      <c r="AA964" s="147"/>
      <c r="AB964" s="104">
        <f t="shared" si="33"/>
        <v>100</v>
      </c>
      <c r="AC964" s="104">
        <f t="shared" si="34"/>
        <v>100</v>
      </c>
    </row>
    <row r="965" spans="2:29" ht="23.25" customHeight="1">
      <c r="B965" s="100"/>
      <c r="C965" s="101"/>
      <c r="D965" s="105"/>
      <c r="E965" s="107"/>
      <c r="F965" s="108"/>
      <c r="G965" s="166" t="s">
        <v>615</v>
      </c>
      <c r="H965" s="166"/>
      <c r="I965" s="166"/>
      <c r="J965" s="166"/>
      <c r="K965" s="166"/>
      <c r="L965" s="166"/>
      <c r="M965" s="166"/>
      <c r="N965" s="166"/>
      <c r="O965" s="166"/>
      <c r="P965" s="166"/>
      <c r="Q965" s="157" t="s">
        <v>184</v>
      </c>
      <c r="R965" s="157"/>
      <c r="S965" s="109" t="s">
        <v>616</v>
      </c>
      <c r="T965" s="157"/>
      <c r="U965" s="157"/>
      <c r="V965" s="150">
        <v>14253000</v>
      </c>
      <c r="W965" s="150"/>
      <c r="X965" s="145">
        <f>X966</f>
        <v>14253000</v>
      </c>
      <c r="Y965" s="145"/>
      <c r="Z965" s="145">
        <f>Z966</f>
        <v>14253000</v>
      </c>
      <c r="AA965" s="145"/>
      <c r="AB965" s="104">
        <f t="shared" si="33"/>
        <v>100</v>
      </c>
      <c r="AC965" s="104">
        <f t="shared" si="34"/>
        <v>100</v>
      </c>
    </row>
    <row r="966" spans="2:29" ht="23.25" customHeight="1">
      <c r="B966" s="100"/>
      <c r="C966" s="101"/>
      <c r="D966" s="110"/>
      <c r="E966" s="111"/>
      <c r="F966" s="112"/>
      <c r="G966" s="181" t="s">
        <v>617</v>
      </c>
      <c r="H966" s="181"/>
      <c r="I966" s="181"/>
      <c r="J966" s="181"/>
      <c r="K966" s="181"/>
      <c r="L966" s="181"/>
      <c r="M966" s="181"/>
      <c r="N966" s="181"/>
      <c r="O966" s="181"/>
      <c r="P966" s="181"/>
      <c r="Q966" s="160" t="s">
        <v>184</v>
      </c>
      <c r="R966" s="160"/>
      <c r="S966" s="86" t="s">
        <v>618</v>
      </c>
      <c r="T966" s="160"/>
      <c r="U966" s="160"/>
      <c r="V966" s="170">
        <v>14253000</v>
      </c>
      <c r="W966" s="170"/>
      <c r="X966" s="149">
        <f>X967</f>
        <v>14253000</v>
      </c>
      <c r="Y966" s="149"/>
      <c r="Z966" s="149">
        <f>Z967</f>
        <v>14253000</v>
      </c>
      <c r="AA966" s="149"/>
      <c r="AB966" s="104">
        <f t="shared" si="33"/>
        <v>100</v>
      </c>
      <c r="AC966" s="104">
        <f t="shared" si="34"/>
        <v>100</v>
      </c>
    </row>
    <row r="967" spans="2:29" ht="15" customHeight="1">
      <c r="B967" s="100"/>
      <c r="C967" s="101"/>
      <c r="D967" s="110"/>
      <c r="E967" s="111"/>
      <c r="F967" s="112"/>
      <c r="G967" s="114"/>
      <c r="H967" s="158" t="s">
        <v>584</v>
      </c>
      <c r="I967" s="158"/>
      <c r="J967" s="158"/>
      <c r="K967" s="158"/>
      <c r="L967" s="158"/>
      <c r="M967" s="158"/>
      <c r="N967" s="158"/>
      <c r="O967" s="158"/>
      <c r="P967" s="158"/>
      <c r="Q967" s="152" t="s">
        <v>184</v>
      </c>
      <c r="R967" s="152"/>
      <c r="S967" s="113" t="s">
        <v>618</v>
      </c>
      <c r="T967" s="152" t="s">
        <v>585</v>
      </c>
      <c r="U967" s="152"/>
      <c r="V967" s="169">
        <v>14253000</v>
      </c>
      <c r="W967" s="169"/>
      <c r="X967" s="134">
        <f>X968</f>
        <v>14253000</v>
      </c>
      <c r="Y967" s="134"/>
      <c r="Z967" s="134">
        <f>Z968</f>
        <v>14253000</v>
      </c>
      <c r="AA967" s="134"/>
      <c r="AB967" s="104">
        <f t="shared" si="33"/>
        <v>100</v>
      </c>
      <c r="AC967" s="104">
        <f t="shared" si="34"/>
        <v>100</v>
      </c>
    </row>
    <row r="968" spans="2:29" ht="15" customHeight="1">
      <c r="B968" s="100"/>
      <c r="C968" s="101"/>
      <c r="D968" s="110"/>
      <c r="E968" s="111"/>
      <c r="F968" s="112"/>
      <c r="G968" s="115"/>
      <c r="H968" s="116"/>
      <c r="I968" s="156" t="s">
        <v>586</v>
      </c>
      <c r="J968" s="156"/>
      <c r="K968" s="156"/>
      <c r="L968" s="156"/>
      <c r="M968" s="156"/>
      <c r="N968" s="156"/>
      <c r="O968" s="156"/>
      <c r="P968" s="156"/>
      <c r="Q968" s="162" t="s">
        <v>184</v>
      </c>
      <c r="R968" s="162"/>
      <c r="S968" s="117" t="s">
        <v>618</v>
      </c>
      <c r="T968" s="162" t="s">
        <v>587</v>
      </c>
      <c r="U968" s="162"/>
      <c r="V968" s="167">
        <v>14253000</v>
      </c>
      <c r="W968" s="167"/>
      <c r="X968" s="146">
        <v>14253000</v>
      </c>
      <c r="Y968" s="146"/>
      <c r="Z968" s="146">
        <v>14253000</v>
      </c>
      <c r="AA968" s="146"/>
      <c r="AB968" s="104">
        <f t="shared" si="33"/>
        <v>100</v>
      </c>
      <c r="AC968" s="104">
        <f t="shared" si="34"/>
        <v>100</v>
      </c>
    </row>
    <row r="969" spans="2:29" ht="23.25" customHeight="1">
      <c r="B969" s="100"/>
      <c r="C969" s="101"/>
      <c r="D969" s="105"/>
      <c r="E969" s="173" t="s">
        <v>619</v>
      </c>
      <c r="F969" s="173"/>
      <c r="G969" s="173"/>
      <c r="H969" s="173"/>
      <c r="I969" s="173"/>
      <c r="J969" s="173"/>
      <c r="K969" s="173"/>
      <c r="L969" s="173"/>
      <c r="M969" s="173"/>
      <c r="N969" s="173"/>
      <c r="O969" s="173"/>
      <c r="P969" s="173"/>
      <c r="Q969" s="171" t="s">
        <v>184</v>
      </c>
      <c r="R969" s="171"/>
      <c r="S969" s="106" t="s">
        <v>620</v>
      </c>
      <c r="T969" s="171"/>
      <c r="U969" s="171"/>
      <c r="V969" s="172">
        <v>38986058</v>
      </c>
      <c r="W969" s="172"/>
      <c r="X969" s="147">
        <f>X970+X981</f>
        <v>38986000</v>
      </c>
      <c r="Y969" s="147"/>
      <c r="Z969" s="147">
        <f>Z970+Z981</f>
        <v>38636000</v>
      </c>
      <c r="AA969" s="147"/>
      <c r="AB969" s="104">
        <f t="shared" si="33"/>
        <v>99.102094394873163</v>
      </c>
      <c r="AC969" s="104">
        <f t="shared" si="34"/>
        <v>99.102241830400658</v>
      </c>
    </row>
    <row r="970" spans="2:29" ht="34.5" customHeight="1">
      <c r="B970" s="100"/>
      <c r="C970" s="101"/>
      <c r="D970" s="105"/>
      <c r="E970" s="107"/>
      <c r="F970" s="108"/>
      <c r="G970" s="166" t="s">
        <v>621</v>
      </c>
      <c r="H970" s="166"/>
      <c r="I970" s="166"/>
      <c r="J970" s="166"/>
      <c r="K970" s="166"/>
      <c r="L970" s="166"/>
      <c r="M970" s="166"/>
      <c r="N970" s="166"/>
      <c r="O970" s="166"/>
      <c r="P970" s="166"/>
      <c r="Q970" s="157" t="s">
        <v>184</v>
      </c>
      <c r="R970" s="157"/>
      <c r="S970" s="109" t="s">
        <v>622</v>
      </c>
      <c r="T970" s="157"/>
      <c r="U970" s="157"/>
      <c r="V970" s="150">
        <v>27035458</v>
      </c>
      <c r="W970" s="150"/>
      <c r="X970" s="145">
        <f>X971+X975+X978</f>
        <v>27035000</v>
      </c>
      <c r="Y970" s="145"/>
      <c r="Z970" s="145">
        <f>Z971+Z975+Z978</f>
        <v>26685000</v>
      </c>
      <c r="AA970" s="145"/>
      <c r="AB970" s="104">
        <f t="shared" ref="AB970:AB1033" si="35">Z970/V970*100</f>
        <v>98.703709772551292</v>
      </c>
      <c r="AC970" s="104">
        <f t="shared" ref="AC970:AC1033" si="36">Z970/X970*100</f>
        <v>98.705381912335866</v>
      </c>
    </row>
    <row r="971" spans="2:29" ht="23.25" customHeight="1">
      <c r="B971" s="100"/>
      <c r="C971" s="101"/>
      <c r="D971" s="110"/>
      <c r="E971" s="111"/>
      <c r="F971" s="112"/>
      <c r="G971" s="181" t="s">
        <v>409</v>
      </c>
      <c r="H971" s="181"/>
      <c r="I971" s="181"/>
      <c r="J971" s="181"/>
      <c r="K971" s="181"/>
      <c r="L971" s="181"/>
      <c r="M971" s="181"/>
      <c r="N971" s="181"/>
      <c r="O971" s="181"/>
      <c r="P971" s="181"/>
      <c r="Q971" s="160" t="s">
        <v>184</v>
      </c>
      <c r="R971" s="160"/>
      <c r="S971" s="86" t="s">
        <v>623</v>
      </c>
      <c r="T971" s="160"/>
      <c r="U971" s="160"/>
      <c r="V971" s="170">
        <v>26155458</v>
      </c>
      <c r="W971" s="170"/>
      <c r="X971" s="149">
        <v>26155000</v>
      </c>
      <c r="Y971" s="149"/>
      <c r="Z971" s="149">
        <f>Z972</f>
        <v>26156000</v>
      </c>
      <c r="AA971" s="149"/>
      <c r="AB971" s="104">
        <f t="shared" si="35"/>
        <v>100.00207222523116</v>
      </c>
      <c r="AC971" s="104">
        <f t="shared" si="36"/>
        <v>100.00382336073407</v>
      </c>
    </row>
    <row r="972" spans="2:29" ht="23.25" customHeight="1">
      <c r="B972" s="100"/>
      <c r="C972" s="101"/>
      <c r="D972" s="110"/>
      <c r="E972" s="111"/>
      <c r="F972" s="112"/>
      <c r="G972" s="114"/>
      <c r="H972" s="158" t="s">
        <v>411</v>
      </c>
      <c r="I972" s="158"/>
      <c r="J972" s="158"/>
      <c r="K972" s="158"/>
      <c r="L972" s="158"/>
      <c r="M972" s="158"/>
      <c r="N972" s="158"/>
      <c r="O972" s="158"/>
      <c r="P972" s="158"/>
      <c r="Q972" s="152" t="s">
        <v>184</v>
      </c>
      <c r="R972" s="152"/>
      <c r="S972" s="113" t="s">
        <v>623</v>
      </c>
      <c r="T972" s="152" t="s">
        <v>412</v>
      </c>
      <c r="U972" s="152"/>
      <c r="V972" s="169">
        <v>26155458</v>
      </c>
      <c r="W972" s="169"/>
      <c r="X972" s="134">
        <v>26155000</v>
      </c>
      <c r="Y972" s="134"/>
      <c r="Z972" s="134">
        <f>Z973+Z974</f>
        <v>26156000</v>
      </c>
      <c r="AA972" s="134"/>
      <c r="AB972" s="104">
        <f t="shared" si="35"/>
        <v>100.00207222523116</v>
      </c>
      <c r="AC972" s="104">
        <f t="shared" si="36"/>
        <v>100.00382336073407</v>
      </c>
    </row>
    <row r="973" spans="2:29" ht="15" customHeight="1">
      <c r="B973" s="100"/>
      <c r="C973" s="101"/>
      <c r="D973" s="110"/>
      <c r="E973" s="111"/>
      <c r="F973" s="112"/>
      <c r="G973" s="115"/>
      <c r="H973" s="116"/>
      <c r="I973" s="156" t="s">
        <v>413</v>
      </c>
      <c r="J973" s="156"/>
      <c r="K973" s="156"/>
      <c r="L973" s="156"/>
      <c r="M973" s="156"/>
      <c r="N973" s="156"/>
      <c r="O973" s="156"/>
      <c r="P973" s="156"/>
      <c r="Q973" s="162" t="s">
        <v>184</v>
      </c>
      <c r="R973" s="162"/>
      <c r="S973" s="117" t="s">
        <v>623</v>
      </c>
      <c r="T973" s="162" t="s">
        <v>414</v>
      </c>
      <c r="U973" s="162"/>
      <c r="V973" s="167">
        <v>5991600</v>
      </c>
      <c r="W973" s="167"/>
      <c r="X973" s="146">
        <v>5992000</v>
      </c>
      <c r="Y973" s="146"/>
      <c r="Z973" s="146">
        <v>5992000</v>
      </c>
      <c r="AA973" s="146"/>
      <c r="AB973" s="104">
        <f t="shared" si="35"/>
        <v>100.006676013085</v>
      </c>
      <c r="AC973" s="104">
        <f t="shared" si="36"/>
        <v>100</v>
      </c>
    </row>
    <row r="974" spans="2:29" ht="15" customHeight="1">
      <c r="B974" s="100"/>
      <c r="C974" s="101"/>
      <c r="D974" s="110"/>
      <c r="E974" s="111"/>
      <c r="F974" s="112"/>
      <c r="G974" s="115"/>
      <c r="H974" s="116"/>
      <c r="I974" s="156" t="s">
        <v>391</v>
      </c>
      <c r="J974" s="156"/>
      <c r="K974" s="156"/>
      <c r="L974" s="156"/>
      <c r="M974" s="156"/>
      <c r="N974" s="156"/>
      <c r="O974" s="156"/>
      <c r="P974" s="156"/>
      <c r="Q974" s="162" t="s">
        <v>184</v>
      </c>
      <c r="R974" s="162"/>
      <c r="S974" s="117" t="s">
        <v>623</v>
      </c>
      <c r="T974" s="162" t="s">
        <v>392</v>
      </c>
      <c r="U974" s="162"/>
      <c r="V974" s="167">
        <v>20163858</v>
      </c>
      <c r="W974" s="167"/>
      <c r="X974" s="146">
        <v>20164000</v>
      </c>
      <c r="Y974" s="146"/>
      <c r="Z974" s="146">
        <v>20164000</v>
      </c>
      <c r="AA974" s="146"/>
      <c r="AB974" s="104">
        <f t="shared" si="35"/>
        <v>100.00070423031148</v>
      </c>
      <c r="AC974" s="104">
        <f t="shared" si="36"/>
        <v>100</v>
      </c>
    </row>
    <row r="975" spans="2:29" ht="34.5" customHeight="1">
      <c r="B975" s="100"/>
      <c r="C975" s="101"/>
      <c r="D975" s="110"/>
      <c r="E975" s="111"/>
      <c r="F975" s="112"/>
      <c r="G975" s="181" t="s">
        <v>229</v>
      </c>
      <c r="H975" s="181"/>
      <c r="I975" s="181"/>
      <c r="J975" s="181"/>
      <c r="K975" s="181"/>
      <c r="L975" s="181"/>
      <c r="M975" s="181"/>
      <c r="N975" s="181"/>
      <c r="O975" s="181"/>
      <c r="P975" s="181"/>
      <c r="Q975" s="160" t="s">
        <v>184</v>
      </c>
      <c r="R975" s="160"/>
      <c r="S975" s="86" t="s">
        <v>230</v>
      </c>
      <c r="T975" s="160"/>
      <c r="U975" s="160"/>
      <c r="V975" s="170">
        <v>580000</v>
      </c>
      <c r="W975" s="170"/>
      <c r="X975" s="149">
        <f>X976</f>
        <v>580000</v>
      </c>
      <c r="Y975" s="149"/>
      <c r="Z975" s="149">
        <f>Z976</f>
        <v>310000</v>
      </c>
      <c r="AA975" s="149"/>
      <c r="AB975" s="104">
        <f t="shared" si="35"/>
        <v>53.448275862068961</v>
      </c>
      <c r="AC975" s="104">
        <f t="shared" si="36"/>
        <v>53.448275862068961</v>
      </c>
    </row>
    <row r="976" spans="2:29" ht="23.25" customHeight="1">
      <c r="B976" s="100"/>
      <c r="C976" s="101"/>
      <c r="D976" s="110"/>
      <c r="E976" s="111"/>
      <c r="F976" s="112"/>
      <c r="G976" s="114"/>
      <c r="H976" s="158" t="s">
        <v>779</v>
      </c>
      <c r="I976" s="158"/>
      <c r="J976" s="158"/>
      <c r="K976" s="158"/>
      <c r="L976" s="158"/>
      <c r="M976" s="158"/>
      <c r="N976" s="158"/>
      <c r="O976" s="158"/>
      <c r="P976" s="158"/>
      <c r="Q976" s="152" t="s">
        <v>184</v>
      </c>
      <c r="R976" s="152"/>
      <c r="S976" s="113" t="s">
        <v>230</v>
      </c>
      <c r="T976" s="152" t="s">
        <v>780</v>
      </c>
      <c r="U976" s="152"/>
      <c r="V976" s="169">
        <v>580000</v>
      </c>
      <c r="W976" s="169"/>
      <c r="X976" s="134">
        <f>X977</f>
        <v>580000</v>
      </c>
      <c r="Y976" s="134"/>
      <c r="Z976" s="134">
        <f>Z977</f>
        <v>310000</v>
      </c>
      <c r="AA976" s="134"/>
      <c r="AB976" s="104">
        <f t="shared" si="35"/>
        <v>53.448275862068961</v>
      </c>
      <c r="AC976" s="104">
        <f t="shared" si="36"/>
        <v>53.448275862068961</v>
      </c>
    </row>
    <row r="977" spans="2:29" ht="23.25" customHeight="1">
      <c r="B977" s="100"/>
      <c r="C977" s="101"/>
      <c r="D977" s="110"/>
      <c r="E977" s="111"/>
      <c r="F977" s="112"/>
      <c r="G977" s="115"/>
      <c r="H977" s="116"/>
      <c r="I977" s="156" t="s">
        <v>781</v>
      </c>
      <c r="J977" s="156"/>
      <c r="K977" s="156"/>
      <c r="L977" s="156"/>
      <c r="M977" s="156"/>
      <c r="N977" s="156"/>
      <c r="O977" s="156"/>
      <c r="P977" s="156"/>
      <c r="Q977" s="162" t="s">
        <v>184</v>
      </c>
      <c r="R977" s="162"/>
      <c r="S977" s="117" t="s">
        <v>230</v>
      </c>
      <c r="T977" s="162" t="s">
        <v>782</v>
      </c>
      <c r="U977" s="162"/>
      <c r="V977" s="167">
        <v>580000</v>
      </c>
      <c r="W977" s="167"/>
      <c r="X977" s="146">
        <v>580000</v>
      </c>
      <c r="Y977" s="146"/>
      <c r="Z977" s="146">
        <v>310000</v>
      </c>
      <c r="AA977" s="146"/>
      <c r="AB977" s="104">
        <f t="shared" si="35"/>
        <v>53.448275862068961</v>
      </c>
      <c r="AC977" s="104">
        <f t="shared" si="36"/>
        <v>53.448275862068961</v>
      </c>
    </row>
    <row r="978" spans="2:29" ht="34.5" customHeight="1">
      <c r="B978" s="100"/>
      <c r="C978" s="101"/>
      <c r="D978" s="110"/>
      <c r="E978" s="111"/>
      <c r="F978" s="112"/>
      <c r="G978" s="181" t="s">
        <v>231</v>
      </c>
      <c r="H978" s="181"/>
      <c r="I978" s="181"/>
      <c r="J978" s="181"/>
      <c r="K978" s="181"/>
      <c r="L978" s="181"/>
      <c r="M978" s="181"/>
      <c r="N978" s="181"/>
      <c r="O978" s="181"/>
      <c r="P978" s="181"/>
      <c r="Q978" s="160" t="s">
        <v>184</v>
      </c>
      <c r="R978" s="160"/>
      <c r="S978" s="86" t="s">
        <v>232</v>
      </c>
      <c r="T978" s="160"/>
      <c r="U978" s="160"/>
      <c r="V978" s="170">
        <v>300000</v>
      </c>
      <c r="W978" s="170"/>
      <c r="X978" s="149">
        <f>X979</f>
        <v>300000</v>
      </c>
      <c r="Y978" s="149"/>
      <c r="Z978" s="149">
        <f>Z979</f>
        <v>219000</v>
      </c>
      <c r="AA978" s="149"/>
      <c r="AB978" s="104">
        <f t="shared" si="35"/>
        <v>73</v>
      </c>
      <c r="AC978" s="104">
        <f t="shared" si="36"/>
        <v>73</v>
      </c>
    </row>
    <row r="979" spans="2:29" ht="23.25" customHeight="1">
      <c r="B979" s="100"/>
      <c r="C979" s="101"/>
      <c r="D979" s="110"/>
      <c r="E979" s="111"/>
      <c r="F979" s="112"/>
      <c r="G979" s="114"/>
      <c r="H979" s="158" t="s">
        <v>779</v>
      </c>
      <c r="I979" s="158"/>
      <c r="J979" s="158"/>
      <c r="K979" s="158"/>
      <c r="L979" s="158"/>
      <c r="M979" s="158"/>
      <c r="N979" s="158"/>
      <c r="O979" s="158"/>
      <c r="P979" s="158"/>
      <c r="Q979" s="152" t="s">
        <v>184</v>
      </c>
      <c r="R979" s="152"/>
      <c r="S979" s="113" t="s">
        <v>232</v>
      </c>
      <c r="T979" s="152" t="s">
        <v>780</v>
      </c>
      <c r="U979" s="152"/>
      <c r="V979" s="169">
        <v>300000</v>
      </c>
      <c r="W979" s="169"/>
      <c r="X979" s="134">
        <f>X980</f>
        <v>300000</v>
      </c>
      <c r="Y979" s="134"/>
      <c r="Z979" s="134">
        <f>Z980</f>
        <v>219000</v>
      </c>
      <c r="AA979" s="134"/>
      <c r="AB979" s="104">
        <f t="shared" si="35"/>
        <v>73</v>
      </c>
      <c r="AC979" s="104">
        <f t="shared" si="36"/>
        <v>73</v>
      </c>
    </row>
    <row r="980" spans="2:29" ht="23.25" customHeight="1">
      <c r="B980" s="100"/>
      <c r="C980" s="101"/>
      <c r="D980" s="110"/>
      <c r="E980" s="111"/>
      <c r="F980" s="112"/>
      <c r="G980" s="115"/>
      <c r="H980" s="116"/>
      <c r="I980" s="156" t="s">
        <v>781</v>
      </c>
      <c r="J980" s="156"/>
      <c r="K980" s="156"/>
      <c r="L980" s="156"/>
      <c r="M980" s="156"/>
      <c r="N980" s="156"/>
      <c r="O980" s="156"/>
      <c r="P980" s="156"/>
      <c r="Q980" s="162" t="s">
        <v>184</v>
      </c>
      <c r="R980" s="162"/>
      <c r="S980" s="117" t="s">
        <v>232</v>
      </c>
      <c r="T980" s="162" t="s">
        <v>782</v>
      </c>
      <c r="U980" s="162"/>
      <c r="V980" s="167">
        <v>300000</v>
      </c>
      <c r="W980" s="167"/>
      <c r="X980" s="146">
        <v>300000</v>
      </c>
      <c r="Y980" s="146"/>
      <c r="Z980" s="146">
        <v>219000</v>
      </c>
      <c r="AA980" s="146"/>
      <c r="AB980" s="104">
        <f t="shared" si="35"/>
        <v>73</v>
      </c>
      <c r="AC980" s="104">
        <f t="shared" si="36"/>
        <v>73</v>
      </c>
    </row>
    <row r="981" spans="2:29" ht="23.25" customHeight="1">
      <c r="B981" s="100"/>
      <c r="C981" s="101"/>
      <c r="D981" s="105"/>
      <c r="E981" s="107"/>
      <c r="F981" s="108"/>
      <c r="G981" s="166" t="s">
        <v>593</v>
      </c>
      <c r="H981" s="166"/>
      <c r="I981" s="166"/>
      <c r="J981" s="166"/>
      <c r="K981" s="166"/>
      <c r="L981" s="166"/>
      <c r="M981" s="166"/>
      <c r="N981" s="166"/>
      <c r="O981" s="166"/>
      <c r="P981" s="166"/>
      <c r="Q981" s="157" t="s">
        <v>184</v>
      </c>
      <c r="R981" s="157"/>
      <c r="S981" s="109" t="s">
        <v>233</v>
      </c>
      <c r="T981" s="157"/>
      <c r="U981" s="157"/>
      <c r="V981" s="150">
        <v>11950600</v>
      </c>
      <c r="W981" s="150"/>
      <c r="X981" s="145">
        <f>X982+X986+X990</f>
        <v>11951000</v>
      </c>
      <c r="Y981" s="145"/>
      <c r="Z981" s="145">
        <f>Z982+Z986+Z990</f>
        <v>11951000</v>
      </c>
      <c r="AA981" s="145"/>
      <c r="AB981" s="104">
        <f t="shared" si="35"/>
        <v>100.00334711227887</v>
      </c>
      <c r="AC981" s="104">
        <f t="shared" si="36"/>
        <v>100</v>
      </c>
    </row>
    <row r="982" spans="2:29" ht="34.5" customHeight="1">
      <c r="B982" s="100"/>
      <c r="C982" s="101"/>
      <c r="D982" s="110"/>
      <c r="E982" s="111"/>
      <c r="F982" s="112"/>
      <c r="G982" s="181" t="s">
        <v>595</v>
      </c>
      <c r="H982" s="181"/>
      <c r="I982" s="181"/>
      <c r="J982" s="181"/>
      <c r="K982" s="181"/>
      <c r="L982" s="181"/>
      <c r="M982" s="181"/>
      <c r="N982" s="181"/>
      <c r="O982" s="181"/>
      <c r="P982" s="181"/>
      <c r="Q982" s="160" t="s">
        <v>184</v>
      </c>
      <c r="R982" s="160"/>
      <c r="S982" s="86" t="s">
        <v>234</v>
      </c>
      <c r="T982" s="160"/>
      <c r="U982" s="160"/>
      <c r="V982" s="170">
        <v>2153600</v>
      </c>
      <c r="W982" s="170"/>
      <c r="X982" s="149">
        <f>X983</f>
        <v>2154000</v>
      </c>
      <c r="Y982" s="149"/>
      <c r="Z982" s="149">
        <f>Z983</f>
        <v>2154000</v>
      </c>
      <c r="AA982" s="149"/>
      <c r="AB982" s="104">
        <f t="shared" si="35"/>
        <v>100.018573551263</v>
      </c>
      <c r="AC982" s="104">
        <f t="shared" si="36"/>
        <v>100</v>
      </c>
    </row>
    <row r="983" spans="2:29" ht="23.25" customHeight="1">
      <c r="B983" s="100"/>
      <c r="C983" s="101"/>
      <c r="D983" s="110"/>
      <c r="E983" s="111"/>
      <c r="F983" s="112"/>
      <c r="G983" s="114"/>
      <c r="H983" s="158" t="s">
        <v>411</v>
      </c>
      <c r="I983" s="158"/>
      <c r="J983" s="158"/>
      <c r="K983" s="158"/>
      <c r="L983" s="158"/>
      <c r="M983" s="158"/>
      <c r="N983" s="158"/>
      <c r="O983" s="158"/>
      <c r="P983" s="158"/>
      <c r="Q983" s="152" t="s">
        <v>184</v>
      </c>
      <c r="R983" s="152"/>
      <c r="S983" s="113" t="s">
        <v>234</v>
      </c>
      <c r="T983" s="152" t="s">
        <v>412</v>
      </c>
      <c r="U983" s="152"/>
      <c r="V983" s="169">
        <v>2153600</v>
      </c>
      <c r="W983" s="169"/>
      <c r="X983" s="134">
        <f>X984+X985</f>
        <v>2154000</v>
      </c>
      <c r="Y983" s="134"/>
      <c r="Z983" s="134">
        <f>Z984+Z985</f>
        <v>2154000</v>
      </c>
      <c r="AA983" s="134"/>
      <c r="AB983" s="104">
        <f t="shared" si="35"/>
        <v>100.018573551263</v>
      </c>
      <c r="AC983" s="104">
        <f t="shared" si="36"/>
        <v>100</v>
      </c>
    </row>
    <row r="984" spans="2:29" ht="15" customHeight="1">
      <c r="B984" s="100"/>
      <c r="C984" s="101"/>
      <c r="D984" s="110"/>
      <c r="E984" s="111"/>
      <c r="F984" s="112"/>
      <c r="G984" s="115"/>
      <c r="H984" s="116"/>
      <c r="I984" s="156" t="s">
        <v>413</v>
      </c>
      <c r="J984" s="156"/>
      <c r="K984" s="156"/>
      <c r="L984" s="156"/>
      <c r="M984" s="156"/>
      <c r="N984" s="156"/>
      <c r="O984" s="156"/>
      <c r="P984" s="156"/>
      <c r="Q984" s="162" t="s">
        <v>184</v>
      </c>
      <c r="R984" s="162"/>
      <c r="S984" s="117" t="s">
        <v>234</v>
      </c>
      <c r="T984" s="162" t="s">
        <v>414</v>
      </c>
      <c r="U984" s="162"/>
      <c r="V984" s="167">
        <v>519900</v>
      </c>
      <c r="W984" s="167"/>
      <c r="X984" s="146">
        <v>520000</v>
      </c>
      <c r="Y984" s="146"/>
      <c r="Z984" s="146">
        <v>520000</v>
      </c>
      <c r="AA984" s="146"/>
      <c r="AB984" s="104">
        <f t="shared" si="35"/>
        <v>100.01923446816696</v>
      </c>
      <c r="AC984" s="104">
        <f t="shared" si="36"/>
        <v>100</v>
      </c>
    </row>
    <row r="985" spans="2:29" ht="15" customHeight="1">
      <c r="B985" s="100"/>
      <c r="C985" s="101"/>
      <c r="D985" s="110"/>
      <c r="E985" s="111"/>
      <c r="F985" s="112"/>
      <c r="G985" s="115"/>
      <c r="H985" s="116"/>
      <c r="I985" s="156" t="s">
        <v>391</v>
      </c>
      <c r="J985" s="156"/>
      <c r="K985" s="156"/>
      <c r="L985" s="156"/>
      <c r="M985" s="156"/>
      <c r="N985" s="156"/>
      <c r="O985" s="156"/>
      <c r="P985" s="156"/>
      <c r="Q985" s="162" t="s">
        <v>184</v>
      </c>
      <c r="R985" s="162"/>
      <c r="S985" s="117" t="s">
        <v>234</v>
      </c>
      <c r="T985" s="162" t="s">
        <v>392</v>
      </c>
      <c r="U985" s="162"/>
      <c r="V985" s="167">
        <v>1633700</v>
      </c>
      <c r="W985" s="167"/>
      <c r="X985" s="146">
        <v>1634000</v>
      </c>
      <c r="Y985" s="146"/>
      <c r="Z985" s="146">
        <v>1634000</v>
      </c>
      <c r="AA985" s="146"/>
      <c r="AB985" s="104">
        <f t="shared" si="35"/>
        <v>100.01836322458225</v>
      </c>
      <c r="AC985" s="104">
        <f t="shared" si="36"/>
        <v>100</v>
      </c>
    </row>
    <row r="986" spans="2:29" ht="34.5" customHeight="1">
      <c r="B986" s="100"/>
      <c r="C986" s="101"/>
      <c r="D986" s="110"/>
      <c r="E986" s="111"/>
      <c r="F986" s="112"/>
      <c r="G986" s="181" t="s">
        <v>197</v>
      </c>
      <c r="H986" s="181"/>
      <c r="I986" s="181"/>
      <c r="J986" s="181"/>
      <c r="K986" s="181"/>
      <c r="L986" s="181"/>
      <c r="M986" s="181"/>
      <c r="N986" s="181"/>
      <c r="O986" s="181"/>
      <c r="P986" s="181"/>
      <c r="Q986" s="160" t="s">
        <v>184</v>
      </c>
      <c r="R986" s="160"/>
      <c r="S986" s="86" t="s">
        <v>235</v>
      </c>
      <c r="T986" s="160"/>
      <c r="U986" s="160"/>
      <c r="V986" s="170">
        <v>9660000</v>
      </c>
      <c r="W986" s="170"/>
      <c r="X986" s="149">
        <f>X987</f>
        <v>9660000</v>
      </c>
      <c r="Y986" s="149"/>
      <c r="Z986" s="149">
        <f>Z987</f>
        <v>9660000</v>
      </c>
      <c r="AA986" s="149"/>
      <c r="AB986" s="104">
        <f t="shared" si="35"/>
        <v>100</v>
      </c>
      <c r="AC986" s="104">
        <f t="shared" si="36"/>
        <v>100</v>
      </c>
    </row>
    <row r="987" spans="2:29" ht="23.25" customHeight="1">
      <c r="B987" s="100"/>
      <c r="C987" s="101"/>
      <c r="D987" s="110"/>
      <c r="E987" s="111"/>
      <c r="F987" s="112"/>
      <c r="G987" s="114"/>
      <c r="H987" s="158" t="s">
        <v>411</v>
      </c>
      <c r="I987" s="158"/>
      <c r="J987" s="158"/>
      <c r="K987" s="158"/>
      <c r="L987" s="158"/>
      <c r="M987" s="158"/>
      <c r="N987" s="158"/>
      <c r="O987" s="158"/>
      <c r="P987" s="158"/>
      <c r="Q987" s="152" t="s">
        <v>184</v>
      </c>
      <c r="R987" s="152"/>
      <c r="S987" s="113" t="s">
        <v>235</v>
      </c>
      <c r="T987" s="152" t="s">
        <v>412</v>
      </c>
      <c r="U987" s="152"/>
      <c r="V987" s="169">
        <v>9660000</v>
      </c>
      <c r="W987" s="169"/>
      <c r="X987" s="134">
        <f>X988+X989</f>
        <v>9660000</v>
      </c>
      <c r="Y987" s="134"/>
      <c r="Z987" s="134">
        <f>Z988+Z989</f>
        <v>9660000</v>
      </c>
      <c r="AA987" s="134"/>
      <c r="AB987" s="104">
        <f t="shared" si="35"/>
        <v>100</v>
      </c>
      <c r="AC987" s="104">
        <f t="shared" si="36"/>
        <v>100</v>
      </c>
    </row>
    <row r="988" spans="2:29" ht="15" customHeight="1">
      <c r="B988" s="100"/>
      <c r="C988" s="101"/>
      <c r="D988" s="110"/>
      <c r="E988" s="111"/>
      <c r="F988" s="112"/>
      <c r="G988" s="115"/>
      <c r="H988" s="116"/>
      <c r="I988" s="156" t="s">
        <v>413</v>
      </c>
      <c r="J988" s="156"/>
      <c r="K988" s="156"/>
      <c r="L988" s="156"/>
      <c r="M988" s="156"/>
      <c r="N988" s="156"/>
      <c r="O988" s="156"/>
      <c r="P988" s="156"/>
      <c r="Q988" s="162" t="s">
        <v>184</v>
      </c>
      <c r="R988" s="162"/>
      <c r="S988" s="117" t="s">
        <v>235</v>
      </c>
      <c r="T988" s="162" t="s">
        <v>414</v>
      </c>
      <c r="U988" s="162"/>
      <c r="V988" s="167">
        <v>2402000</v>
      </c>
      <c r="W988" s="167"/>
      <c r="X988" s="146">
        <v>2402000</v>
      </c>
      <c r="Y988" s="146"/>
      <c r="Z988" s="146">
        <v>2402000</v>
      </c>
      <c r="AA988" s="146"/>
      <c r="AB988" s="104">
        <f t="shared" si="35"/>
        <v>100</v>
      </c>
      <c r="AC988" s="104">
        <f t="shared" si="36"/>
        <v>100</v>
      </c>
    </row>
    <row r="989" spans="2:29" ht="15" customHeight="1">
      <c r="B989" s="100"/>
      <c r="C989" s="101"/>
      <c r="D989" s="110"/>
      <c r="E989" s="111"/>
      <c r="F989" s="112"/>
      <c r="G989" s="115"/>
      <c r="H989" s="116"/>
      <c r="I989" s="156" t="s">
        <v>391</v>
      </c>
      <c r="J989" s="156"/>
      <c r="K989" s="156"/>
      <c r="L989" s="156"/>
      <c r="M989" s="156"/>
      <c r="N989" s="156"/>
      <c r="O989" s="156"/>
      <c r="P989" s="156"/>
      <c r="Q989" s="162" t="s">
        <v>184</v>
      </c>
      <c r="R989" s="162"/>
      <c r="S989" s="117" t="s">
        <v>235</v>
      </c>
      <c r="T989" s="162" t="s">
        <v>392</v>
      </c>
      <c r="U989" s="162"/>
      <c r="V989" s="167">
        <v>7258000</v>
      </c>
      <c r="W989" s="167"/>
      <c r="X989" s="146">
        <v>7258000</v>
      </c>
      <c r="Y989" s="146"/>
      <c r="Z989" s="146">
        <v>7258000</v>
      </c>
      <c r="AA989" s="146"/>
      <c r="AB989" s="104">
        <f t="shared" si="35"/>
        <v>100</v>
      </c>
      <c r="AC989" s="104">
        <f t="shared" si="36"/>
        <v>100</v>
      </c>
    </row>
    <row r="990" spans="2:29" ht="23.25" customHeight="1">
      <c r="B990" s="100"/>
      <c r="C990" s="101"/>
      <c r="D990" s="110"/>
      <c r="E990" s="111"/>
      <c r="F990" s="112"/>
      <c r="G990" s="181" t="s">
        <v>236</v>
      </c>
      <c r="H990" s="181"/>
      <c r="I990" s="181"/>
      <c r="J990" s="181"/>
      <c r="K990" s="181"/>
      <c r="L990" s="181"/>
      <c r="M990" s="181"/>
      <c r="N990" s="181"/>
      <c r="O990" s="181"/>
      <c r="P990" s="181"/>
      <c r="Q990" s="160" t="s">
        <v>184</v>
      </c>
      <c r="R990" s="160"/>
      <c r="S990" s="86" t="s">
        <v>237</v>
      </c>
      <c r="T990" s="160"/>
      <c r="U990" s="160"/>
      <c r="V990" s="170">
        <v>137000</v>
      </c>
      <c r="W990" s="170"/>
      <c r="X990" s="149">
        <f>X991</f>
        <v>137000</v>
      </c>
      <c r="Y990" s="149"/>
      <c r="Z990" s="149">
        <f>Z991</f>
        <v>137000</v>
      </c>
      <c r="AA990" s="149"/>
      <c r="AB990" s="104">
        <f t="shared" si="35"/>
        <v>100</v>
      </c>
      <c r="AC990" s="104">
        <f t="shared" si="36"/>
        <v>100</v>
      </c>
    </row>
    <row r="991" spans="2:29" ht="23.25" customHeight="1">
      <c r="B991" s="100"/>
      <c r="C991" s="101"/>
      <c r="D991" s="110"/>
      <c r="E991" s="111"/>
      <c r="F991" s="112"/>
      <c r="G991" s="114"/>
      <c r="H991" s="158" t="s">
        <v>411</v>
      </c>
      <c r="I991" s="158"/>
      <c r="J991" s="158"/>
      <c r="K991" s="158"/>
      <c r="L991" s="158"/>
      <c r="M991" s="158"/>
      <c r="N991" s="158"/>
      <c r="O991" s="158"/>
      <c r="P991" s="158"/>
      <c r="Q991" s="152" t="s">
        <v>184</v>
      </c>
      <c r="R991" s="152"/>
      <c r="S991" s="113" t="s">
        <v>237</v>
      </c>
      <c r="T991" s="152" t="s">
        <v>412</v>
      </c>
      <c r="U991" s="152"/>
      <c r="V991" s="169">
        <v>137000</v>
      </c>
      <c r="W991" s="169"/>
      <c r="X991" s="134">
        <f>X992+X993</f>
        <v>137000</v>
      </c>
      <c r="Y991" s="134"/>
      <c r="Z991" s="134">
        <f>Z992+Z993</f>
        <v>137000</v>
      </c>
      <c r="AA991" s="134"/>
      <c r="AB991" s="104">
        <f t="shared" si="35"/>
        <v>100</v>
      </c>
      <c r="AC991" s="104">
        <f t="shared" si="36"/>
        <v>100</v>
      </c>
    </row>
    <row r="992" spans="2:29" ht="15" customHeight="1">
      <c r="B992" s="100"/>
      <c r="C992" s="101"/>
      <c r="D992" s="110"/>
      <c r="E992" s="111"/>
      <c r="F992" s="112"/>
      <c r="G992" s="115"/>
      <c r="H992" s="116"/>
      <c r="I992" s="156" t="s">
        <v>413</v>
      </c>
      <c r="J992" s="156"/>
      <c r="K992" s="156"/>
      <c r="L992" s="156"/>
      <c r="M992" s="156"/>
      <c r="N992" s="156"/>
      <c r="O992" s="156"/>
      <c r="P992" s="156"/>
      <c r="Q992" s="162" t="s">
        <v>184</v>
      </c>
      <c r="R992" s="162"/>
      <c r="S992" s="117" t="s">
        <v>237</v>
      </c>
      <c r="T992" s="162" t="s">
        <v>414</v>
      </c>
      <c r="U992" s="162"/>
      <c r="V992" s="167">
        <v>33100</v>
      </c>
      <c r="W992" s="167"/>
      <c r="X992" s="146">
        <v>33000</v>
      </c>
      <c r="Y992" s="146"/>
      <c r="Z992" s="146">
        <v>33000</v>
      </c>
      <c r="AA992" s="146"/>
      <c r="AB992" s="104">
        <f>Z992/33000*100</f>
        <v>100</v>
      </c>
      <c r="AC992" s="104">
        <f t="shared" si="36"/>
        <v>100</v>
      </c>
    </row>
    <row r="993" spans="2:29" ht="15" customHeight="1">
      <c r="B993" s="100"/>
      <c r="C993" s="101"/>
      <c r="D993" s="110"/>
      <c r="E993" s="111"/>
      <c r="F993" s="112"/>
      <c r="G993" s="115"/>
      <c r="H993" s="116"/>
      <c r="I993" s="156" t="s">
        <v>391</v>
      </c>
      <c r="J993" s="156"/>
      <c r="K993" s="156"/>
      <c r="L993" s="156"/>
      <c r="M993" s="156"/>
      <c r="N993" s="156"/>
      <c r="O993" s="156"/>
      <c r="P993" s="156"/>
      <c r="Q993" s="162" t="s">
        <v>184</v>
      </c>
      <c r="R993" s="162"/>
      <c r="S993" s="117" t="s">
        <v>237</v>
      </c>
      <c r="T993" s="162" t="s">
        <v>392</v>
      </c>
      <c r="U993" s="162"/>
      <c r="V993" s="167">
        <v>103900</v>
      </c>
      <c r="W993" s="167"/>
      <c r="X993" s="146">
        <v>104000</v>
      </c>
      <c r="Y993" s="146"/>
      <c r="Z993" s="146">
        <v>104000</v>
      </c>
      <c r="AA993" s="146"/>
      <c r="AB993" s="104">
        <f>Z993/104000*100</f>
        <v>100</v>
      </c>
      <c r="AC993" s="104">
        <f t="shared" si="36"/>
        <v>100</v>
      </c>
    </row>
    <row r="994" spans="2:29" ht="23.25" customHeight="1">
      <c r="B994" s="100"/>
      <c r="C994" s="101"/>
      <c r="D994" s="105"/>
      <c r="E994" s="173" t="s">
        <v>238</v>
      </c>
      <c r="F994" s="173"/>
      <c r="G994" s="173"/>
      <c r="H994" s="173"/>
      <c r="I994" s="173"/>
      <c r="J994" s="173"/>
      <c r="K994" s="173"/>
      <c r="L994" s="173"/>
      <c r="M994" s="173"/>
      <c r="N994" s="173"/>
      <c r="O994" s="173"/>
      <c r="P994" s="173"/>
      <c r="Q994" s="171" t="s">
        <v>184</v>
      </c>
      <c r="R994" s="171"/>
      <c r="S994" s="106" t="s">
        <v>239</v>
      </c>
      <c r="T994" s="171"/>
      <c r="U994" s="171"/>
      <c r="V994" s="172">
        <v>1770000</v>
      </c>
      <c r="W994" s="172"/>
      <c r="X994" s="147">
        <f>X995</f>
        <v>1770000</v>
      </c>
      <c r="Y994" s="147"/>
      <c r="Z994" s="147">
        <f>Z995</f>
        <v>792000</v>
      </c>
      <c r="AA994" s="147"/>
      <c r="AB994" s="104">
        <f t="shared" si="35"/>
        <v>44.745762711864408</v>
      </c>
      <c r="AC994" s="104">
        <f t="shared" si="36"/>
        <v>44.745762711864408</v>
      </c>
    </row>
    <row r="995" spans="2:29" ht="45.75" customHeight="1">
      <c r="B995" s="100"/>
      <c r="C995" s="101"/>
      <c r="D995" s="105"/>
      <c r="E995" s="107"/>
      <c r="F995" s="108"/>
      <c r="G995" s="166" t="s">
        <v>240</v>
      </c>
      <c r="H995" s="166"/>
      <c r="I995" s="166"/>
      <c r="J995" s="166"/>
      <c r="K995" s="166"/>
      <c r="L995" s="166"/>
      <c r="M995" s="166"/>
      <c r="N995" s="166"/>
      <c r="O995" s="166"/>
      <c r="P995" s="166"/>
      <c r="Q995" s="157" t="s">
        <v>184</v>
      </c>
      <c r="R995" s="157"/>
      <c r="S995" s="109" t="s">
        <v>241</v>
      </c>
      <c r="T995" s="157"/>
      <c r="U995" s="157"/>
      <c r="V995" s="150">
        <v>1770000</v>
      </c>
      <c r="W995" s="150"/>
      <c r="X995" s="145">
        <f>X996+X999+X1002+X1005</f>
        <v>1770000</v>
      </c>
      <c r="Y995" s="145"/>
      <c r="Z995" s="145">
        <f>Z996+Z999+Z1002+Z1005</f>
        <v>792000</v>
      </c>
      <c r="AA995" s="145"/>
      <c r="AB995" s="104">
        <f t="shared" si="35"/>
        <v>44.745762711864408</v>
      </c>
      <c r="AC995" s="104">
        <f t="shared" si="36"/>
        <v>44.745762711864408</v>
      </c>
    </row>
    <row r="996" spans="2:29" ht="34.5" customHeight="1">
      <c r="B996" s="100"/>
      <c r="C996" s="101"/>
      <c r="D996" s="110"/>
      <c r="E996" s="111"/>
      <c r="F996" s="112"/>
      <c r="G996" s="181" t="s">
        <v>242</v>
      </c>
      <c r="H996" s="181"/>
      <c r="I996" s="181"/>
      <c r="J996" s="181"/>
      <c r="K996" s="181"/>
      <c r="L996" s="181"/>
      <c r="M996" s="181"/>
      <c r="N996" s="181"/>
      <c r="O996" s="181"/>
      <c r="P996" s="181"/>
      <c r="Q996" s="160" t="s">
        <v>184</v>
      </c>
      <c r="R996" s="160"/>
      <c r="S996" s="86" t="s">
        <v>243</v>
      </c>
      <c r="T996" s="160"/>
      <c r="U996" s="160"/>
      <c r="V996" s="170">
        <v>424000</v>
      </c>
      <c r="W996" s="170"/>
      <c r="X996" s="149">
        <f>X997</f>
        <v>424000</v>
      </c>
      <c r="Y996" s="149"/>
      <c r="Z996" s="149">
        <f>Z997</f>
        <v>400000</v>
      </c>
      <c r="AA996" s="149"/>
      <c r="AB996" s="104">
        <f t="shared" si="35"/>
        <v>94.339622641509436</v>
      </c>
      <c r="AC996" s="104">
        <f t="shared" si="36"/>
        <v>94.339622641509436</v>
      </c>
    </row>
    <row r="997" spans="2:29" ht="23.25" customHeight="1">
      <c r="B997" s="100"/>
      <c r="C997" s="101"/>
      <c r="D997" s="110"/>
      <c r="E997" s="111"/>
      <c r="F997" s="112"/>
      <c r="G997" s="114"/>
      <c r="H997" s="158" t="s">
        <v>411</v>
      </c>
      <c r="I997" s="158"/>
      <c r="J997" s="158"/>
      <c r="K997" s="158"/>
      <c r="L997" s="158"/>
      <c r="M997" s="158"/>
      <c r="N997" s="158"/>
      <c r="O997" s="158"/>
      <c r="P997" s="158"/>
      <c r="Q997" s="152" t="s">
        <v>184</v>
      </c>
      <c r="R997" s="152"/>
      <c r="S997" s="113" t="s">
        <v>243</v>
      </c>
      <c r="T997" s="152" t="s">
        <v>412</v>
      </c>
      <c r="U997" s="152"/>
      <c r="V997" s="169">
        <v>424000</v>
      </c>
      <c r="W997" s="169"/>
      <c r="X997" s="134">
        <f>X998</f>
        <v>424000</v>
      </c>
      <c r="Y997" s="134"/>
      <c r="Z997" s="134">
        <f>Z998</f>
        <v>400000</v>
      </c>
      <c r="AA997" s="134"/>
      <c r="AB997" s="104">
        <f t="shared" si="35"/>
        <v>94.339622641509436</v>
      </c>
      <c r="AC997" s="104">
        <f t="shared" si="36"/>
        <v>94.339622641509436</v>
      </c>
    </row>
    <row r="998" spans="2:29" ht="15" customHeight="1">
      <c r="B998" s="100"/>
      <c r="C998" s="101"/>
      <c r="D998" s="110"/>
      <c r="E998" s="111"/>
      <c r="F998" s="112"/>
      <c r="G998" s="115"/>
      <c r="H998" s="116"/>
      <c r="I998" s="156" t="s">
        <v>391</v>
      </c>
      <c r="J998" s="156"/>
      <c r="K998" s="156"/>
      <c r="L998" s="156"/>
      <c r="M998" s="156"/>
      <c r="N998" s="156"/>
      <c r="O998" s="156"/>
      <c r="P998" s="156"/>
      <c r="Q998" s="162" t="s">
        <v>184</v>
      </c>
      <c r="R998" s="162"/>
      <c r="S998" s="117" t="s">
        <v>243</v>
      </c>
      <c r="T998" s="162" t="s">
        <v>392</v>
      </c>
      <c r="U998" s="162"/>
      <c r="V998" s="167">
        <v>424000</v>
      </c>
      <c r="W998" s="167"/>
      <c r="X998" s="146">
        <v>424000</v>
      </c>
      <c r="Y998" s="146"/>
      <c r="Z998" s="146">
        <v>400000</v>
      </c>
      <c r="AA998" s="146"/>
      <c r="AB998" s="104">
        <f t="shared" si="35"/>
        <v>94.339622641509436</v>
      </c>
      <c r="AC998" s="104">
        <f t="shared" si="36"/>
        <v>94.339622641509436</v>
      </c>
    </row>
    <row r="999" spans="2:29" ht="34.5" customHeight="1">
      <c r="B999" s="100"/>
      <c r="C999" s="101"/>
      <c r="D999" s="110"/>
      <c r="E999" s="111"/>
      <c r="F999" s="112"/>
      <c r="G999" s="181" t="s">
        <v>244</v>
      </c>
      <c r="H999" s="181"/>
      <c r="I999" s="181"/>
      <c r="J999" s="181"/>
      <c r="K999" s="181"/>
      <c r="L999" s="181"/>
      <c r="M999" s="181"/>
      <c r="N999" s="181"/>
      <c r="O999" s="181"/>
      <c r="P999" s="181"/>
      <c r="Q999" s="160" t="s">
        <v>184</v>
      </c>
      <c r="R999" s="160"/>
      <c r="S999" s="86" t="s">
        <v>245</v>
      </c>
      <c r="T999" s="160"/>
      <c r="U999" s="160"/>
      <c r="V999" s="170">
        <v>395000</v>
      </c>
      <c r="W999" s="170"/>
      <c r="X999" s="149">
        <f>X1000</f>
        <v>395000</v>
      </c>
      <c r="Y999" s="149"/>
      <c r="Z999" s="149">
        <f>Z1000</f>
        <v>392000</v>
      </c>
      <c r="AA999" s="149"/>
      <c r="AB999" s="104">
        <f t="shared" si="35"/>
        <v>99.240506329113913</v>
      </c>
      <c r="AC999" s="104">
        <f t="shared" si="36"/>
        <v>99.240506329113913</v>
      </c>
    </row>
    <row r="1000" spans="2:29" ht="23.25" customHeight="1">
      <c r="B1000" s="100"/>
      <c r="C1000" s="101"/>
      <c r="D1000" s="110"/>
      <c r="E1000" s="111"/>
      <c r="F1000" s="112"/>
      <c r="G1000" s="114"/>
      <c r="H1000" s="158" t="s">
        <v>411</v>
      </c>
      <c r="I1000" s="158"/>
      <c r="J1000" s="158"/>
      <c r="K1000" s="158"/>
      <c r="L1000" s="158"/>
      <c r="M1000" s="158"/>
      <c r="N1000" s="158"/>
      <c r="O1000" s="158"/>
      <c r="P1000" s="158"/>
      <c r="Q1000" s="152" t="s">
        <v>184</v>
      </c>
      <c r="R1000" s="152"/>
      <c r="S1000" s="113" t="s">
        <v>245</v>
      </c>
      <c r="T1000" s="152" t="s">
        <v>412</v>
      </c>
      <c r="U1000" s="152"/>
      <c r="V1000" s="169">
        <v>395000</v>
      </c>
      <c r="W1000" s="169"/>
      <c r="X1000" s="134">
        <f>X1001</f>
        <v>395000</v>
      </c>
      <c r="Y1000" s="134"/>
      <c r="Z1000" s="134">
        <f>Z1001</f>
        <v>392000</v>
      </c>
      <c r="AA1000" s="134"/>
      <c r="AB1000" s="104">
        <f t="shared" si="35"/>
        <v>99.240506329113913</v>
      </c>
      <c r="AC1000" s="104">
        <f t="shared" si="36"/>
        <v>99.240506329113913</v>
      </c>
    </row>
    <row r="1001" spans="2:29" ht="15" customHeight="1">
      <c r="B1001" s="100"/>
      <c r="C1001" s="101"/>
      <c r="D1001" s="110"/>
      <c r="E1001" s="111"/>
      <c r="F1001" s="112"/>
      <c r="G1001" s="115"/>
      <c r="H1001" s="116"/>
      <c r="I1001" s="156" t="s">
        <v>413</v>
      </c>
      <c r="J1001" s="156"/>
      <c r="K1001" s="156"/>
      <c r="L1001" s="156"/>
      <c r="M1001" s="156"/>
      <c r="N1001" s="156"/>
      <c r="O1001" s="156"/>
      <c r="P1001" s="156"/>
      <c r="Q1001" s="162" t="s">
        <v>184</v>
      </c>
      <c r="R1001" s="162"/>
      <c r="S1001" s="117" t="s">
        <v>245</v>
      </c>
      <c r="T1001" s="162" t="s">
        <v>414</v>
      </c>
      <c r="U1001" s="162"/>
      <c r="V1001" s="167">
        <v>395000</v>
      </c>
      <c r="W1001" s="167"/>
      <c r="X1001" s="146">
        <v>395000</v>
      </c>
      <c r="Y1001" s="146"/>
      <c r="Z1001" s="146">
        <v>392000</v>
      </c>
      <c r="AA1001" s="146"/>
      <c r="AB1001" s="104">
        <f t="shared" si="35"/>
        <v>99.240506329113913</v>
      </c>
      <c r="AC1001" s="104">
        <f t="shared" si="36"/>
        <v>99.240506329113913</v>
      </c>
    </row>
    <row r="1002" spans="2:29" ht="45.75" customHeight="1">
      <c r="B1002" s="100"/>
      <c r="C1002" s="101"/>
      <c r="D1002" s="110"/>
      <c r="E1002" s="111"/>
      <c r="F1002" s="112"/>
      <c r="G1002" s="181" t="s">
        <v>631</v>
      </c>
      <c r="H1002" s="181"/>
      <c r="I1002" s="181"/>
      <c r="J1002" s="181"/>
      <c r="K1002" s="181"/>
      <c r="L1002" s="181"/>
      <c r="M1002" s="181"/>
      <c r="N1002" s="181"/>
      <c r="O1002" s="181"/>
      <c r="P1002" s="181"/>
      <c r="Q1002" s="160" t="s">
        <v>184</v>
      </c>
      <c r="R1002" s="160"/>
      <c r="S1002" s="86" t="s">
        <v>632</v>
      </c>
      <c r="T1002" s="160"/>
      <c r="U1002" s="160"/>
      <c r="V1002" s="170">
        <v>851000</v>
      </c>
      <c r="W1002" s="170"/>
      <c r="X1002" s="149">
        <f>X1003</f>
        <v>851000</v>
      </c>
      <c r="Y1002" s="149"/>
      <c r="Z1002" s="149">
        <f>Z1003</f>
        <v>0</v>
      </c>
      <c r="AA1002" s="149"/>
      <c r="AB1002" s="118">
        <f t="shared" si="35"/>
        <v>0</v>
      </c>
      <c r="AC1002" s="118">
        <f t="shared" si="36"/>
        <v>0</v>
      </c>
    </row>
    <row r="1003" spans="2:29" ht="23.25" customHeight="1">
      <c r="B1003" s="100"/>
      <c r="C1003" s="101"/>
      <c r="D1003" s="110"/>
      <c r="E1003" s="111"/>
      <c r="F1003" s="112"/>
      <c r="G1003" s="114"/>
      <c r="H1003" s="158" t="s">
        <v>887</v>
      </c>
      <c r="I1003" s="158"/>
      <c r="J1003" s="158"/>
      <c r="K1003" s="158"/>
      <c r="L1003" s="158"/>
      <c r="M1003" s="158"/>
      <c r="N1003" s="158"/>
      <c r="O1003" s="158"/>
      <c r="P1003" s="158"/>
      <c r="Q1003" s="152" t="s">
        <v>184</v>
      </c>
      <c r="R1003" s="152"/>
      <c r="S1003" s="113" t="s">
        <v>632</v>
      </c>
      <c r="T1003" s="152" t="s">
        <v>888</v>
      </c>
      <c r="U1003" s="152"/>
      <c r="V1003" s="169">
        <v>851000</v>
      </c>
      <c r="W1003" s="169"/>
      <c r="X1003" s="134">
        <f>X1004</f>
        <v>851000</v>
      </c>
      <c r="Y1003" s="134"/>
      <c r="Z1003" s="134">
        <f>Z1004</f>
        <v>0</v>
      </c>
      <c r="AA1003" s="134"/>
      <c r="AB1003" s="118">
        <f t="shared" si="35"/>
        <v>0</v>
      </c>
      <c r="AC1003" s="118">
        <f t="shared" si="36"/>
        <v>0</v>
      </c>
    </row>
    <row r="1004" spans="2:29" ht="15" customHeight="1">
      <c r="B1004" s="100"/>
      <c r="C1004" s="101"/>
      <c r="D1004" s="110"/>
      <c r="E1004" s="111"/>
      <c r="F1004" s="112"/>
      <c r="G1004" s="115"/>
      <c r="H1004" s="116"/>
      <c r="I1004" s="156" t="s">
        <v>669</v>
      </c>
      <c r="J1004" s="156"/>
      <c r="K1004" s="156"/>
      <c r="L1004" s="156"/>
      <c r="M1004" s="156"/>
      <c r="N1004" s="156"/>
      <c r="O1004" s="156"/>
      <c r="P1004" s="156"/>
      <c r="Q1004" s="162" t="s">
        <v>184</v>
      </c>
      <c r="R1004" s="162"/>
      <c r="S1004" s="117" t="s">
        <v>632</v>
      </c>
      <c r="T1004" s="162" t="s">
        <v>670</v>
      </c>
      <c r="U1004" s="162"/>
      <c r="V1004" s="167">
        <v>851000</v>
      </c>
      <c r="W1004" s="167"/>
      <c r="X1004" s="146">
        <v>851000</v>
      </c>
      <c r="Y1004" s="146"/>
      <c r="Z1004" s="146">
        <v>0</v>
      </c>
      <c r="AA1004" s="146"/>
      <c r="AB1004" s="118">
        <f t="shared" si="35"/>
        <v>0</v>
      </c>
      <c r="AC1004" s="118">
        <f t="shared" si="36"/>
        <v>0</v>
      </c>
    </row>
    <row r="1005" spans="2:29" ht="57" customHeight="1">
      <c r="B1005" s="100"/>
      <c r="C1005" s="101"/>
      <c r="D1005" s="110"/>
      <c r="E1005" s="111"/>
      <c r="F1005" s="112"/>
      <c r="G1005" s="181" t="s">
        <v>633</v>
      </c>
      <c r="H1005" s="181"/>
      <c r="I1005" s="181"/>
      <c r="J1005" s="181"/>
      <c r="K1005" s="181"/>
      <c r="L1005" s="181"/>
      <c r="M1005" s="181"/>
      <c r="N1005" s="181"/>
      <c r="O1005" s="181"/>
      <c r="P1005" s="181"/>
      <c r="Q1005" s="160" t="s">
        <v>184</v>
      </c>
      <c r="R1005" s="160"/>
      <c r="S1005" s="86" t="s">
        <v>634</v>
      </c>
      <c r="T1005" s="160"/>
      <c r="U1005" s="160"/>
      <c r="V1005" s="170">
        <v>100000</v>
      </c>
      <c r="W1005" s="170"/>
      <c r="X1005" s="149">
        <f>X1006</f>
        <v>100000</v>
      </c>
      <c r="Y1005" s="149"/>
      <c r="Z1005" s="149">
        <f>Z1006</f>
        <v>0</v>
      </c>
      <c r="AA1005" s="149"/>
      <c r="AB1005" s="118">
        <f t="shared" si="35"/>
        <v>0</v>
      </c>
      <c r="AC1005" s="118">
        <f t="shared" si="36"/>
        <v>0</v>
      </c>
    </row>
    <row r="1006" spans="2:29" ht="23.25" customHeight="1">
      <c r="B1006" s="100"/>
      <c r="C1006" s="101"/>
      <c r="D1006" s="110"/>
      <c r="E1006" s="111"/>
      <c r="F1006" s="112"/>
      <c r="G1006" s="114"/>
      <c r="H1006" s="158" t="s">
        <v>779</v>
      </c>
      <c r="I1006" s="158"/>
      <c r="J1006" s="158"/>
      <c r="K1006" s="158"/>
      <c r="L1006" s="158"/>
      <c r="M1006" s="158"/>
      <c r="N1006" s="158"/>
      <c r="O1006" s="158"/>
      <c r="P1006" s="158"/>
      <c r="Q1006" s="152" t="s">
        <v>184</v>
      </c>
      <c r="R1006" s="152"/>
      <c r="S1006" s="113" t="s">
        <v>634</v>
      </c>
      <c r="T1006" s="152" t="s">
        <v>780</v>
      </c>
      <c r="U1006" s="152"/>
      <c r="V1006" s="169">
        <v>100000</v>
      </c>
      <c r="W1006" s="169"/>
      <c r="X1006" s="134">
        <f>X1007</f>
        <v>100000</v>
      </c>
      <c r="Y1006" s="134"/>
      <c r="Z1006" s="134">
        <f>Z1007</f>
        <v>0</v>
      </c>
      <c r="AA1006" s="134"/>
      <c r="AB1006" s="118">
        <f t="shared" si="35"/>
        <v>0</v>
      </c>
      <c r="AC1006" s="118">
        <f t="shared" si="36"/>
        <v>0</v>
      </c>
    </row>
    <row r="1007" spans="2:29" ht="23.25" customHeight="1">
      <c r="B1007" s="100"/>
      <c r="C1007" s="101"/>
      <c r="D1007" s="110"/>
      <c r="E1007" s="111"/>
      <c r="F1007" s="112"/>
      <c r="G1007" s="115"/>
      <c r="H1007" s="116"/>
      <c r="I1007" s="156" t="s">
        <v>781</v>
      </c>
      <c r="J1007" s="156"/>
      <c r="K1007" s="156"/>
      <c r="L1007" s="156"/>
      <c r="M1007" s="156"/>
      <c r="N1007" s="156"/>
      <c r="O1007" s="156"/>
      <c r="P1007" s="156"/>
      <c r="Q1007" s="162" t="s">
        <v>184</v>
      </c>
      <c r="R1007" s="162"/>
      <c r="S1007" s="117" t="s">
        <v>634</v>
      </c>
      <c r="T1007" s="162" t="s">
        <v>782</v>
      </c>
      <c r="U1007" s="162"/>
      <c r="V1007" s="167">
        <v>100000</v>
      </c>
      <c r="W1007" s="167"/>
      <c r="X1007" s="146">
        <v>100000</v>
      </c>
      <c r="Y1007" s="146"/>
      <c r="Z1007" s="146">
        <v>0</v>
      </c>
      <c r="AA1007" s="146"/>
      <c r="AB1007" s="118">
        <f t="shared" si="35"/>
        <v>0</v>
      </c>
      <c r="AC1007" s="118">
        <f t="shared" si="36"/>
        <v>0</v>
      </c>
    </row>
    <row r="1008" spans="2:29" ht="23.25" customHeight="1">
      <c r="B1008" s="100"/>
      <c r="C1008" s="101"/>
      <c r="D1008" s="102"/>
      <c r="E1008" s="182" t="s">
        <v>793</v>
      </c>
      <c r="F1008" s="182"/>
      <c r="G1008" s="182"/>
      <c r="H1008" s="182"/>
      <c r="I1008" s="182"/>
      <c r="J1008" s="182"/>
      <c r="K1008" s="182"/>
      <c r="L1008" s="182"/>
      <c r="M1008" s="182"/>
      <c r="N1008" s="182"/>
      <c r="O1008" s="182"/>
      <c r="P1008" s="182"/>
      <c r="Q1008" s="174" t="s">
        <v>184</v>
      </c>
      <c r="R1008" s="174"/>
      <c r="S1008" s="103" t="s">
        <v>794</v>
      </c>
      <c r="T1008" s="174"/>
      <c r="U1008" s="174"/>
      <c r="V1008" s="151">
        <v>195000</v>
      </c>
      <c r="W1008" s="151"/>
      <c r="X1008" s="133">
        <f>X1009</f>
        <v>195000</v>
      </c>
      <c r="Y1008" s="133"/>
      <c r="Z1008" s="133">
        <f>Z1009</f>
        <v>74000</v>
      </c>
      <c r="AA1008" s="133"/>
      <c r="AB1008" s="104">
        <f t="shared" si="35"/>
        <v>37.948717948717949</v>
      </c>
      <c r="AC1008" s="104">
        <f t="shared" si="36"/>
        <v>37.948717948717949</v>
      </c>
    </row>
    <row r="1009" spans="2:29" ht="23.25" customHeight="1">
      <c r="B1009" s="100"/>
      <c r="C1009" s="101"/>
      <c r="D1009" s="105"/>
      <c r="E1009" s="173" t="s">
        <v>795</v>
      </c>
      <c r="F1009" s="173"/>
      <c r="G1009" s="173"/>
      <c r="H1009" s="173"/>
      <c r="I1009" s="173"/>
      <c r="J1009" s="173"/>
      <c r="K1009" s="173"/>
      <c r="L1009" s="173"/>
      <c r="M1009" s="173"/>
      <c r="N1009" s="173"/>
      <c r="O1009" s="173"/>
      <c r="P1009" s="173"/>
      <c r="Q1009" s="171" t="s">
        <v>184</v>
      </c>
      <c r="R1009" s="171"/>
      <c r="S1009" s="106" t="s">
        <v>796</v>
      </c>
      <c r="T1009" s="171"/>
      <c r="U1009" s="171"/>
      <c r="V1009" s="172">
        <v>195000</v>
      </c>
      <c r="W1009" s="172"/>
      <c r="X1009" s="147">
        <f>X1010</f>
        <v>195000</v>
      </c>
      <c r="Y1009" s="147"/>
      <c r="Z1009" s="147">
        <f>Z1010</f>
        <v>74000</v>
      </c>
      <c r="AA1009" s="147"/>
      <c r="AB1009" s="104">
        <f t="shared" si="35"/>
        <v>37.948717948717949</v>
      </c>
      <c r="AC1009" s="104">
        <f t="shared" si="36"/>
        <v>37.948717948717949</v>
      </c>
    </row>
    <row r="1010" spans="2:29" ht="23.25" customHeight="1">
      <c r="B1010" s="100"/>
      <c r="C1010" s="101"/>
      <c r="D1010" s="105"/>
      <c r="E1010" s="107"/>
      <c r="F1010" s="108"/>
      <c r="G1010" s="166" t="s">
        <v>797</v>
      </c>
      <c r="H1010" s="166"/>
      <c r="I1010" s="166"/>
      <c r="J1010" s="166"/>
      <c r="K1010" s="166"/>
      <c r="L1010" s="166"/>
      <c r="M1010" s="166"/>
      <c r="N1010" s="166"/>
      <c r="O1010" s="166"/>
      <c r="P1010" s="166"/>
      <c r="Q1010" s="157" t="s">
        <v>184</v>
      </c>
      <c r="R1010" s="157"/>
      <c r="S1010" s="109" t="s">
        <v>798</v>
      </c>
      <c r="T1010" s="157"/>
      <c r="U1010" s="157"/>
      <c r="V1010" s="150">
        <v>195000</v>
      </c>
      <c r="W1010" s="150"/>
      <c r="X1010" s="145">
        <f>X1011+X1015</f>
        <v>195000</v>
      </c>
      <c r="Y1010" s="145"/>
      <c r="Z1010" s="145">
        <f>Z1011+Z1015</f>
        <v>74000</v>
      </c>
      <c r="AA1010" s="145"/>
      <c r="AB1010" s="104">
        <f t="shared" si="35"/>
        <v>37.948717948717949</v>
      </c>
      <c r="AC1010" s="104">
        <f t="shared" si="36"/>
        <v>37.948717948717949</v>
      </c>
    </row>
    <row r="1011" spans="2:29" ht="34.5" customHeight="1">
      <c r="B1011" s="100"/>
      <c r="C1011" s="101"/>
      <c r="D1011" s="110"/>
      <c r="E1011" s="111"/>
      <c r="F1011" s="112"/>
      <c r="G1011" s="181" t="s">
        <v>799</v>
      </c>
      <c r="H1011" s="181"/>
      <c r="I1011" s="181"/>
      <c r="J1011" s="181"/>
      <c r="K1011" s="181"/>
      <c r="L1011" s="181"/>
      <c r="M1011" s="181"/>
      <c r="N1011" s="181"/>
      <c r="O1011" s="181"/>
      <c r="P1011" s="181"/>
      <c r="Q1011" s="160" t="s">
        <v>184</v>
      </c>
      <c r="R1011" s="160"/>
      <c r="S1011" s="86" t="s">
        <v>800</v>
      </c>
      <c r="T1011" s="160"/>
      <c r="U1011" s="160"/>
      <c r="V1011" s="170">
        <v>182300</v>
      </c>
      <c r="W1011" s="170"/>
      <c r="X1011" s="149">
        <f>X1012</f>
        <v>182000</v>
      </c>
      <c r="Y1011" s="149"/>
      <c r="Z1011" s="149">
        <f>Z1012</f>
        <v>74000</v>
      </c>
      <c r="AA1011" s="149"/>
      <c r="AB1011" s="104">
        <f>Z1011/182000*100</f>
        <v>40.659340659340657</v>
      </c>
      <c r="AC1011" s="104">
        <f t="shared" si="36"/>
        <v>40.659340659340657</v>
      </c>
    </row>
    <row r="1012" spans="2:29" ht="23.25" customHeight="1">
      <c r="B1012" s="100"/>
      <c r="C1012" s="101"/>
      <c r="D1012" s="110"/>
      <c r="E1012" s="111"/>
      <c r="F1012" s="112"/>
      <c r="G1012" s="114"/>
      <c r="H1012" s="158" t="s">
        <v>411</v>
      </c>
      <c r="I1012" s="158"/>
      <c r="J1012" s="158"/>
      <c r="K1012" s="158"/>
      <c r="L1012" s="158"/>
      <c r="M1012" s="158"/>
      <c r="N1012" s="158"/>
      <c r="O1012" s="158"/>
      <c r="P1012" s="158"/>
      <c r="Q1012" s="152" t="s">
        <v>184</v>
      </c>
      <c r="R1012" s="152"/>
      <c r="S1012" s="113" t="s">
        <v>800</v>
      </c>
      <c r="T1012" s="152" t="s">
        <v>412</v>
      </c>
      <c r="U1012" s="152"/>
      <c r="V1012" s="169">
        <v>182300</v>
      </c>
      <c r="W1012" s="169"/>
      <c r="X1012" s="134">
        <f>X1013+X1014</f>
        <v>182000</v>
      </c>
      <c r="Y1012" s="134"/>
      <c r="Z1012" s="134">
        <f>Z1013+Z1014</f>
        <v>74000</v>
      </c>
      <c r="AA1012" s="134"/>
      <c r="AB1012" s="104">
        <f>Z1012/182000*100</f>
        <v>40.659340659340657</v>
      </c>
      <c r="AC1012" s="104">
        <f t="shared" si="36"/>
        <v>40.659340659340657</v>
      </c>
    </row>
    <row r="1013" spans="2:29" ht="15.75" customHeight="1">
      <c r="B1013" s="100"/>
      <c r="C1013" s="101"/>
      <c r="D1013" s="110"/>
      <c r="E1013" s="111"/>
      <c r="F1013" s="112"/>
      <c r="G1013" s="115"/>
      <c r="H1013" s="116"/>
      <c r="I1013" s="156" t="s">
        <v>413</v>
      </c>
      <c r="J1013" s="156"/>
      <c r="K1013" s="156"/>
      <c r="L1013" s="156"/>
      <c r="M1013" s="156"/>
      <c r="N1013" s="156"/>
      <c r="O1013" s="156"/>
      <c r="P1013" s="156"/>
      <c r="Q1013" s="162" t="s">
        <v>184</v>
      </c>
      <c r="R1013" s="162"/>
      <c r="S1013" s="117" t="s">
        <v>800</v>
      </c>
      <c r="T1013" s="162" t="s">
        <v>414</v>
      </c>
      <c r="U1013" s="162"/>
      <c r="V1013" s="167">
        <v>18300</v>
      </c>
      <c r="W1013" s="167"/>
      <c r="X1013" s="146">
        <v>18000</v>
      </c>
      <c r="Y1013" s="146"/>
      <c r="Z1013" s="146">
        <v>17000</v>
      </c>
      <c r="AA1013" s="146"/>
      <c r="AB1013" s="104">
        <f>Z1013/18000*100</f>
        <v>94.444444444444443</v>
      </c>
      <c r="AC1013" s="104">
        <f t="shared" si="36"/>
        <v>94.444444444444443</v>
      </c>
    </row>
    <row r="1014" spans="2:29" ht="15" customHeight="1">
      <c r="B1014" s="100"/>
      <c r="C1014" s="101"/>
      <c r="D1014" s="110"/>
      <c r="E1014" s="111"/>
      <c r="F1014" s="112"/>
      <c r="G1014" s="115"/>
      <c r="H1014" s="116"/>
      <c r="I1014" s="156" t="s">
        <v>391</v>
      </c>
      <c r="J1014" s="156"/>
      <c r="K1014" s="156"/>
      <c r="L1014" s="156"/>
      <c r="M1014" s="156"/>
      <c r="N1014" s="156"/>
      <c r="O1014" s="156"/>
      <c r="P1014" s="156"/>
      <c r="Q1014" s="162" t="s">
        <v>184</v>
      </c>
      <c r="R1014" s="162"/>
      <c r="S1014" s="117" t="s">
        <v>800</v>
      </c>
      <c r="T1014" s="162" t="s">
        <v>392</v>
      </c>
      <c r="U1014" s="162"/>
      <c r="V1014" s="167">
        <v>164000</v>
      </c>
      <c r="W1014" s="167"/>
      <c r="X1014" s="146">
        <v>164000</v>
      </c>
      <c r="Y1014" s="146"/>
      <c r="Z1014" s="146">
        <v>57000</v>
      </c>
      <c r="AA1014" s="146"/>
      <c r="AB1014" s="104">
        <f t="shared" si="35"/>
        <v>34.756097560975604</v>
      </c>
      <c r="AC1014" s="104">
        <f t="shared" si="36"/>
        <v>34.756097560975604</v>
      </c>
    </row>
    <row r="1015" spans="2:29" ht="23.25" customHeight="1">
      <c r="B1015" s="100"/>
      <c r="C1015" s="101"/>
      <c r="D1015" s="110"/>
      <c r="E1015" s="111"/>
      <c r="F1015" s="112"/>
      <c r="G1015" s="181" t="s">
        <v>869</v>
      </c>
      <c r="H1015" s="181"/>
      <c r="I1015" s="181"/>
      <c r="J1015" s="181"/>
      <c r="K1015" s="181"/>
      <c r="L1015" s="181"/>
      <c r="M1015" s="181"/>
      <c r="N1015" s="181"/>
      <c r="O1015" s="181"/>
      <c r="P1015" s="181"/>
      <c r="Q1015" s="160" t="s">
        <v>184</v>
      </c>
      <c r="R1015" s="160"/>
      <c r="S1015" s="86" t="s">
        <v>870</v>
      </c>
      <c r="T1015" s="160"/>
      <c r="U1015" s="160"/>
      <c r="V1015" s="170">
        <v>12700</v>
      </c>
      <c r="W1015" s="170"/>
      <c r="X1015" s="149">
        <f>X1016</f>
        <v>13000</v>
      </c>
      <c r="Y1015" s="149"/>
      <c r="Z1015" s="149">
        <f>Z1016</f>
        <v>0</v>
      </c>
      <c r="AA1015" s="149"/>
      <c r="AB1015" s="118">
        <f t="shared" si="35"/>
        <v>0</v>
      </c>
      <c r="AC1015" s="118">
        <f t="shared" si="36"/>
        <v>0</v>
      </c>
    </row>
    <row r="1016" spans="2:29" ht="23.25" customHeight="1">
      <c r="B1016" s="100"/>
      <c r="C1016" s="101"/>
      <c r="D1016" s="110"/>
      <c r="E1016" s="111"/>
      <c r="F1016" s="112"/>
      <c r="G1016" s="114"/>
      <c r="H1016" s="158" t="s">
        <v>411</v>
      </c>
      <c r="I1016" s="158"/>
      <c r="J1016" s="158"/>
      <c r="K1016" s="158"/>
      <c r="L1016" s="158"/>
      <c r="M1016" s="158"/>
      <c r="N1016" s="158"/>
      <c r="O1016" s="158"/>
      <c r="P1016" s="158"/>
      <c r="Q1016" s="152" t="s">
        <v>184</v>
      </c>
      <c r="R1016" s="152"/>
      <c r="S1016" s="113" t="s">
        <v>870</v>
      </c>
      <c r="T1016" s="152" t="s">
        <v>412</v>
      </c>
      <c r="U1016" s="152"/>
      <c r="V1016" s="169">
        <v>12700</v>
      </c>
      <c r="W1016" s="169"/>
      <c r="X1016" s="134">
        <f>X1017+X1018</f>
        <v>13000</v>
      </c>
      <c r="Y1016" s="134"/>
      <c r="Z1016" s="134">
        <f>Z1017+Z1018</f>
        <v>0</v>
      </c>
      <c r="AA1016" s="134"/>
      <c r="AB1016" s="118">
        <f t="shared" si="35"/>
        <v>0</v>
      </c>
      <c r="AC1016" s="118">
        <f t="shared" si="36"/>
        <v>0</v>
      </c>
    </row>
    <row r="1017" spans="2:29" ht="15" customHeight="1">
      <c r="B1017" s="100"/>
      <c r="C1017" s="101"/>
      <c r="D1017" s="110"/>
      <c r="E1017" s="111"/>
      <c r="F1017" s="112"/>
      <c r="G1017" s="115"/>
      <c r="H1017" s="116"/>
      <c r="I1017" s="156" t="s">
        <v>413</v>
      </c>
      <c r="J1017" s="156"/>
      <c r="K1017" s="156"/>
      <c r="L1017" s="156"/>
      <c r="M1017" s="156"/>
      <c r="N1017" s="156"/>
      <c r="O1017" s="156"/>
      <c r="P1017" s="156"/>
      <c r="Q1017" s="162" t="s">
        <v>184</v>
      </c>
      <c r="R1017" s="162"/>
      <c r="S1017" s="117" t="s">
        <v>870</v>
      </c>
      <c r="T1017" s="162" t="s">
        <v>414</v>
      </c>
      <c r="U1017" s="162"/>
      <c r="V1017" s="167">
        <v>6700</v>
      </c>
      <c r="W1017" s="167"/>
      <c r="X1017" s="146">
        <v>7000</v>
      </c>
      <c r="Y1017" s="146"/>
      <c r="Z1017" s="146">
        <v>0</v>
      </c>
      <c r="AA1017" s="146"/>
      <c r="AB1017" s="118">
        <f t="shared" si="35"/>
        <v>0</v>
      </c>
      <c r="AC1017" s="118">
        <f t="shared" si="36"/>
        <v>0</v>
      </c>
    </row>
    <row r="1018" spans="2:29" ht="15" customHeight="1">
      <c r="B1018" s="100"/>
      <c r="C1018" s="101"/>
      <c r="D1018" s="110"/>
      <c r="E1018" s="111"/>
      <c r="F1018" s="112"/>
      <c r="G1018" s="115"/>
      <c r="H1018" s="116"/>
      <c r="I1018" s="156" t="s">
        <v>391</v>
      </c>
      <c r="J1018" s="156"/>
      <c r="K1018" s="156"/>
      <c r="L1018" s="156"/>
      <c r="M1018" s="156"/>
      <c r="N1018" s="156"/>
      <c r="O1018" s="156"/>
      <c r="P1018" s="156"/>
      <c r="Q1018" s="162" t="s">
        <v>184</v>
      </c>
      <c r="R1018" s="162"/>
      <c r="S1018" s="117" t="s">
        <v>870</v>
      </c>
      <c r="T1018" s="162" t="s">
        <v>392</v>
      </c>
      <c r="U1018" s="162"/>
      <c r="V1018" s="167">
        <v>6000</v>
      </c>
      <c r="W1018" s="167"/>
      <c r="X1018" s="146">
        <v>6000</v>
      </c>
      <c r="Y1018" s="146"/>
      <c r="Z1018" s="146">
        <v>0</v>
      </c>
      <c r="AA1018" s="146"/>
      <c r="AB1018" s="118">
        <f t="shared" si="35"/>
        <v>0</v>
      </c>
      <c r="AC1018" s="118">
        <f t="shared" si="36"/>
        <v>0</v>
      </c>
    </row>
    <row r="1019" spans="2:29" s="99" customFormat="1" ht="15" customHeight="1">
      <c r="B1019" s="97"/>
      <c r="C1019" s="165" t="s">
        <v>635</v>
      </c>
      <c r="D1019" s="165"/>
      <c r="E1019" s="165"/>
      <c r="F1019" s="165"/>
      <c r="G1019" s="165"/>
      <c r="H1019" s="165"/>
      <c r="I1019" s="165"/>
      <c r="J1019" s="165"/>
      <c r="K1019" s="165"/>
      <c r="L1019" s="165"/>
      <c r="M1019" s="165"/>
      <c r="N1019" s="165"/>
      <c r="O1019" s="165"/>
      <c r="P1019" s="165"/>
      <c r="Q1019" s="175" t="s">
        <v>636</v>
      </c>
      <c r="R1019" s="175"/>
      <c r="S1019" s="96"/>
      <c r="T1019" s="175"/>
      <c r="U1019" s="175"/>
      <c r="V1019" s="132">
        <f>V1020</f>
        <v>3125171.86</v>
      </c>
      <c r="W1019" s="132"/>
      <c r="X1019" s="132">
        <f>X1020</f>
        <v>3125000</v>
      </c>
      <c r="Y1019" s="132"/>
      <c r="Z1019" s="132">
        <f>Z1020</f>
        <v>3043000</v>
      </c>
      <c r="AA1019" s="132"/>
      <c r="AB1019" s="104">
        <f t="shared" si="35"/>
        <v>97.370645081899596</v>
      </c>
      <c r="AC1019" s="104">
        <f t="shared" si="36"/>
        <v>97.375999999999991</v>
      </c>
    </row>
    <row r="1020" spans="2:29" ht="23.25" customHeight="1">
      <c r="B1020" s="100"/>
      <c r="C1020" s="101"/>
      <c r="D1020" s="102"/>
      <c r="E1020" s="182" t="s">
        <v>185</v>
      </c>
      <c r="F1020" s="182"/>
      <c r="G1020" s="182"/>
      <c r="H1020" s="182"/>
      <c r="I1020" s="182"/>
      <c r="J1020" s="182"/>
      <c r="K1020" s="182"/>
      <c r="L1020" s="182"/>
      <c r="M1020" s="182"/>
      <c r="N1020" s="182"/>
      <c r="O1020" s="182"/>
      <c r="P1020" s="182"/>
      <c r="Q1020" s="174" t="s">
        <v>636</v>
      </c>
      <c r="R1020" s="174"/>
      <c r="S1020" s="103" t="s">
        <v>186</v>
      </c>
      <c r="T1020" s="174"/>
      <c r="U1020" s="174"/>
      <c r="V1020" s="151">
        <v>3125171.86</v>
      </c>
      <c r="W1020" s="151"/>
      <c r="X1020" s="133">
        <f>X1021</f>
        <v>3125000</v>
      </c>
      <c r="Y1020" s="133"/>
      <c r="Z1020" s="133">
        <f>Z1021</f>
        <v>3043000</v>
      </c>
      <c r="AA1020" s="133"/>
      <c r="AB1020" s="104">
        <f t="shared" si="35"/>
        <v>97.370645081899596</v>
      </c>
      <c r="AC1020" s="104">
        <f t="shared" si="36"/>
        <v>97.375999999999991</v>
      </c>
    </row>
    <row r="1021" spans="2:29" ht="15" customHeight="1">
      <c r="B1021" s="100"/>
      <c r="C1021" s="101"/>
      <c r="D1021" s="105"/>
      <c r="E1021" s="173" t="s">
        <v>637</v>
      </c>
      <c r="F1021" s="173"/>
      <c r="G1021" s="173"/>
      <c r="H1021" s="173"/>
      <c r="I1021" s="173"/>
      <c r="J1021" s="173"/>
      <c r="K1021" s="173"/>
      <c r="L1021" s="173"/>
      <c r="M1021" s="173"/>
      <c r="N1021" s="173"/>
      <c r="O1021" s="173"/>
      <c r="P1021" s="173"/>
      <c r="Q1021" s="171" t="s">
        <v>636</v>
      </c>
      <c r="R1021" s="171"/>
      <c r="S1021" s="106" t="s">
        <v>638</v>
      </c>
      <c r="T1021" s="171"/>
      <c r="U1021" s="171"/>
      <c r="V1021" s="172">
        <v>3125171.86</v>
      </c>
      <c r="W1021" s="172"/>
      <c r="X1021" s="147">
        <f>X1022</f>
        <v>3125000</v>
      </c>
      <c r="Y1021" s="147"/>
      <c r="Z1021" s="147">
        <f>Z1022</f>
        <v>3043000</v>
      </c>
      <c r="AA1021" s="147"/>
      <c r="AB1021" s="104">
        <f t="shared" si="35"/>
        <v>97.370645081899596</v>
      </c>
      <c r="AC1021" s="104">
        <f t="shared" si="36"/>
        <v>97.375999999999991</v>
      </c>
    </row>
    <row r="1022" spans="2:29" ht="23.25" customHeight="1">
      <c r="B1022" s="100"/>
      <c r="C1022" s="101"/>
      <c r="D1022" s="105"/>
      <c r="E1022" s="107"/>
      <c r="F1022" s="108"/>
      <c r="G1022" s="166" t="s">
        <v>639</v>
      </c>
      <c r="H1022" s="166"/>
      <c r="I1022" s="166"/>
      <c r="J1022" s="166"/>
      <c r="K1022" s="166"/>
      <c r="L1022" s="166"/>
      <c r="M1022" s="166"/>
      <c r="N1022" s="166"/>
      <c r="O1022" s="166"/>
      <c r="P1022" s="166"/>
      <c r="Q1022" s="157" t="s">
        <v>636</v>
      </c>
      <c r="R1022" s="157"/>
      <c r="S1022" s="109" t="s">
        <v>640</v>
      </c>
      <c r="T1022" s="157"/>
      <c r="U1022" s="157"/>
      <c r="V1022" s="150">
        <v>3125171.86</v>
      </c>
      <c r="W1022" s="150"/>
      <c r="X1022" s="145">
        <f>X1023</f>
        <v>3125000</v>
      </c>
      <c r="Y1022" s="145"/>
      <c r="Z1022" s="145">
        <f>Z1023</f>
        <v>3043000</v>
      </c>
      <c r="AA1022" s="145"/>
      <c r="AB1022" s="104">
        <f t="shared" si="35"/>
        <v>97.370645081899596</v>
      </c>
      <c r="AC1022" s="104">
        <f t="shared" si="36"/>
        <v>97.375999999999991</v>
      </c>
    </row>
    <row r="1023" spans="2:29" ht="15" customHeight="1">
      <c r="B1023" s="100"/>
      <c r="C1023" s="101"/>
      <c r="D1023" s="110"/>
      <c r="E1023" s="111"/>
      <c r="F1023" s="112"/>
      <c r="G1023" s="181" t="s">
        <v>819</v>
      </c>
      <c r="H1023" s="181"/>
      <c r="I1023" s="181"/>
      <c r="J1023" s="181"/>
      <c r="K1023" s="181"/>
      <c r="L1023" s="181"/>
      <c r="M1023" s="181"/>
      <c r="N1023" s="181"/>
      <c r="O1023" s="181"/>
      <c r="P1023" s="181"/>
      <c r="Q1023" s="160" t="s">
        <v>636</v>
      </c>
      <c r="R1023" s="160"/>
      <c r="S1023" s="86" t="s">
        <v>641</v>
      </c>
      <c r="T1023" s="160"/>
      <c r="U1023" s="160"/>
      <c r="V1023" s="170">
        <v>3125171.86</v>
      </c>
      <c r="W1023" s="170"/>
      <c r="X1023" s="149">
        <f>X1024+X1026+X1028</f>
        <v>3125000</v>
      </c>
      <c r="Y1023" s="149"/>
      <c r="Z1023" s="149">
        <f>Z1024+Z1026+Z1028</f>
        <v>3043000</v>
      </c>
      <c r="AA1023" s="149"/>
      <c r="AB1023" s="104">
        <f t="shared" si="35"/>
        <v>97.370645081899596</v>
      </c>
      <c r="AC1023" s="104">
        <f t="shared" si="36"/>
        <v>97.375999999999991</v>
      </c>
    </row>
    <row r="1024" spans="2:29" ht="45.75" customHeight="1">
      <c r="B1024" s="100"/>
      <c r="C1024" s="101"/>
      <c r="D1024" s="110"/>
      <c r="E1024" s="111"/>
      <c r="F1024" s="112"/>
      <c r="G1024" s="114"/>
      <c r="H1024" s="158" t="s">
        <v>769</v>
      </c>
      <c r="I1024" s="158"/>
      <c r="J1024" s="158"/>
      <c r="K1024" s="158"/>
      <c r="L1024" s="158"/>
      <c r="M1024" s="158"/>
      <c r="N1024" s="158"/>
      <c r="O1024" s="158"/>
      <c r="P1024" s="158"/>
      <c r="Q1024" s="152" t="s">
        <v>636</v>
      </c>
      <c r="R1024" s="152"/>
      <c r="S1024" s="113" t="s">
        <v>641</v>
      </c>
      <c r="T1024" s="152" t="s">
        <v>770</v>
      </c>
      <c r="U1024" s="152"/>
      <c r="V1024" s="169">
        <v>3014171.86</v>
      </c>
      <c r="W1024" s="169"/>
      <c r="X1024" s="134">
        <f>X1025</f>
        <v>3014000</v>
      </c>
      <c r="Y1024" s="134"/>
      <c r="Z1024" s="134">
        <f>Z1025</f>
        <v>3005000</v>
      </c>
      <c r="AA1024" s="134"/>
      <c r="AB1024" s="104">
        <f t="shared" si="35"/>
        <v>99.695708790805313</v>
      </c>
      <c r="AC1024" s="104">
        <f t="shared" si="36"/>
        <v>99.701393497013939</v>
      </c>
    </row>
    <row r="1025" spans="2:29" ht="23.25" customHeight="1">
      <c r="B1025" s="100"/>
      <c r="C1025" s="101"/>
      <c r="D1025" s="110"/>
      <c r="E1025" s="111"/>
      <c r="F1025" s="112"/>
      <c r="G1025" s="115"/>
      <c r="H1025" s="116"/>
      <c r="I1025" s="156" t="s">
        <v>771</v>
      </c>
      <c r="J1025" s="156"/>
      <c r="K1025" s="156"/>
      <c r="L1025" s="156"/>
      <c r="M1025" s="156"/>
      <c r="N1025" s="156"/>
      <c r="O1025" s="156"/>
      <c r="P1025" s="156"/>
      <c r="Q1025" s="162" t="s">
        <v>636</v>
      </c>
      <c r="R1025" s="162"/>
      <c r="S1025" s="117" t="s">
        <v>641</v>
      </c>
      <c r="T1025" s="162" t="s">
        <v>772</v>
      </c>
      <c r="U1025" s="162"/>
      <c r="V1025" s="167">
        <v>3014171.86</v>
      </c>
      <c r="W1025" s="167"/>
      <c r="X1025" s="146">
        <v>3014000</v>
      </c>
      <c r="Y1025" s="146"/>
      <c r="Z1025" s="146">
        <v>3005000</v>
      </c>
      <c r="AA1025" s="146"/>
      <c r="AB1025" s="104">
        <f t="shared" si="35"/>
        <v>99.695708790805313</v>
      </c>
      <c r="AC1025" s="104">
        <f t="shared" si="36"/>
        <v>99.701393497013939</v>
      </c>
    </row>
    <row r="1026" spans="2:29" ht="23.25" customHeight="1">
      <c r="B1026" s="100"/>
      <c r="C1026" s="101"/>
      <c r="D1026" s="110"/>
      <c r="E1026" s="111"/>
      <c r="F1026" s="112"/>
      <c r="G1026" s="114"/>
      <c r="H1026" s="158" t="s">
        <v>779</v>
      </c>
      <c r="I1026" s="158"/>
      <c r="J1026" s="158"/>
      <c r="K1026" s="158"/>
      <c r="L1026" s="158"/>
      <c r="M1026" s="158"/>
      <c r="N1026" s="158"/>
      <c r="O1026" s="158"/>
      <c r="P1026" s="158"/>
      <c r="Q1026" s="152" t="s">
        <v>636</v>
      </c>
      <c r="R1026" s="152"/>
      <c r="S1026" s="113" t="s">
        <v>641</v>
      </c>
      <c r="T1026" s="152" t="s">
        <v>780</v>
      </c>
      <c r="U1026" s="152"/>
      <c r="V1026" s="169">
        <v>110000</v>
      </c>
      <c r="W1026" s="169"/>
      <c r="X1026" s="134">
        <f>X1027</f>
        <v>110000</v>
      </c>
      <c r="Y1026" s="134"/>
      <c r="Z1026" s="134">
        <f>Z1027</f>
        <v>38000</v>
      </c>
      <c r="AA1026" s="134"/>
      <c r="AB1026" s="104">
        <f t="shared" si="35"/>
        <v>34.545454545454547</v>
      </c>
      <c r="AC1026" s="104">
        <f t="shared" si="36"/>
        <v>34.545454545454547</v>
      </c>
    </row>
    <row r="1027" spans="2:29" ht="23.25" customHeight="1">
      <c r="B1027" s="100"/>
      <c r="C1027" s="101"/>
      <c r="D1027" s="110"/>
      <c r="E1027" s="111"/>
      <c r="F1027" s="112"/>
      <c r="G1027" s="115"/>
      <c r="H1027" s="116"/>
      <c r="I1027" s="156" t="s">
        <v>781</v>
      </c>
      <c r="J1027" s="156"/>
      <c r="K1027" s="156"/>
      <c r="L1027" s="156"/>
      <c r="M1027" s="156"/>
      <c r="N1027" s="156"/>
      <c r="O1027" s="156"/>
      <c r="P1027" s="156"/>
      <c r="Q1027" s="162" t="s">
        <v>636</v>
      </c>
      <c r="R1027" s="162"/>
      <c r="S1027" s="117" t="s">
        <v>641</v>
      </c>
      <c r="T1027" s="162" t="s">
        <v>782</v>
      </c>
      <c r="U1027" s="162"/>
      <c r="V1027" s="167">
        <v>110000</v>
      </c>
      <c r="W1027" s="167"/>
      <c r="X1027" s="146">
        <v>110000</v>
      </c>
      <c r="Y1027" s="146"/>
      <c r="Z1027" s="146">
        <v>38000</v>
      </c>
      <c r="AA1027" s="146"/>
      <c r="AB1027" s="104">
        <f t="shared" si="35"/>
        <v>34.545454545454547</v>
      </c>
      <c r="AC1027" s="104">
        <f t="shared" si="36"/>
        <v>34.545454545454547</v>
      </c>
    </row>
    <row r="1028" spans="2:29" ht="15" customHeight="1">
      <c r="B1028" s="100"/>
      <c r="C1028" s="101"/>
      <c r="D1028" s="110"/>
      <c r="E1028" s="111"/>
      <c r="F1028" s="112"/>
      <c r="G1028" s="114"/>
      <c r="H1028" s="158" t="s">
        <v>825</v>
      </c>
      <c r="I1028" s="158"/>
      <c r="J1028" s="158"/>
      <c r="K1028" s="158"/>
      <c r="L1028" s="158"/>
      <c r="M1028" s="158"/>
      <c r="N1028" s="158"/>
      <c r="O1028" s="158"/>
      <c r="P1028" s="158"/>
      <c r="Q1028" s="152" t="s">
        <v>636</v>
      </c>
      <c r="R1028" s="152"/>
      <c r="S1028" s="113" t="s">
        <v>641</v>
      </c>
      <c r="T1028" s="152" t="s">
        <v>826</v>
      </c>
      <c r="U1028" s="152"/>
      <c r="V1028" s="169">
        <v>1000</v>
      </c>
      <c r="W1028" s="169"/>
      <c r="X1028" s="134">
        <f>X1029</f>
        <v>1000</v>
      </c>
      <c r="Y1028" s="134"/>
      <c r="Z1028" s="134">
        <f>Z1029</f>
        <v>0</v>
      </c>
      <c r="AA1028" s="134"/>
      <c r="AB1028" s="118">
        <f t="shared" si="35"/>
        <v>0</v>
      </c>
      <c r="AC1028" s="118">
        <f t="shared" si="36"/>
        <v>0</v>
      </c>
    </row>
    <row r="1029" spans="2:29" ht="15" customHeight="1">
      <c r="B1029" s="100"/>
      <c r="C1029" s="101"/>
      <c r="D1029" s="110"/>
      <c r="E1029" s="111"/>
      <c r="F1029" s="112"/>
      <c r="G1029" s="115"/>
      <c r="H1029" s="116"/>
      <c r="I1029" s="156" t="s">
        <v>827</v>
      </c>
      <c r="J1029" s="156"/>
      <c r="K1029" s="156"/>
      <c r="L1029" s="156"/>
      <c r="M1029" s="156"/>
      <c r="N1029" s="156"/>
      <c r="O1029" s="156"/>
      <c r="P1029" s="156"/>
      <c r="Q1029" s="162" t="s">
        <v>636</v>
      </c>
      <c r="R1029" s="162"/>
      <c r="S1029" s="117" t="s">
        <v>641</v>
      </c>
      <c r="T1029" s="162" t="s">
        <v>828</v>
      </c>
      <c r="U1029" s="162"/>
      <c r="V1029" s="167">
        <v>1000</v>
      </c>
      <c r="W1029" s="167"/>
      <c r="X1029" s="146">
        <v>1000</v>
      </c>
      <c r="Y1029" s="146"/>
      <c r="Z1029" s="146">
        <v>0</v>
      </c>
      <c r="AA1029" s="146"/>
      <c r="AB1029" s="118">
        <f t="shared" si="35"/>
        <v>0</v>
      </c>
      <c r="AC1029" s="118">
        <f t="shared" si="36"/>
        <v>0</v>
      </c>
    </row>
    <row r="1030" spans="2:29" ht="15" customHeight="1">
      <c r="B1030" s="163" t="s">
        <v>642</v>
      </c>
      <c r="C1030" s="164"/>
      <c r="D1030" s="164"/>
      <c r="E1030" s="164"/>
      <c r="F1030" s="164"/>
      <c r="G1030" s="164"/>
      <c r="H1030" s="164"/>
      <c r="I1030" s="164"/>
      <c r="J1030" s="164"/>
      <c r="K1030" s="164"/>
      <c r="L1030" s="164"/>
      <c r="M1030" s="164"/>
      <c r="N1030" s="164"/>
      <c r="O1030" s="164"/>
      <c r="P1030" s="164"/>
      <c r="Q1030" s="168" t="s">
        <v>249</v>
      </c>
      <c r="R1030" s="168"/>
      <c r="S1030" s="120"/>
      <c r="T1030" s="168"/>
      <c r="U1030" s="168"/>
      <c r="V1030" s="131">
        <f>V1031</f>
        <v>8883000</v>
      </c>
      <c r="W1030" s="131"/>
      <c r="X1030" s="131">
        <f t="shared" ref="X1030:X1036" si="37">X1031</f>
        <v>8883000</v>
      </c>
      <c r="Y1030" s="131"/>
      <c r="Z1030" s="131">
        <f t="shared" ref="Z1030:Z1036" si="38">Z1031</f>
        <v>7998000</v>
      </c>
      <c r="AA1030" s="131"/>
      <c r="AB1030" s="98">
        <f t="shared" si="35"/>
        <v>90.037149611617693</v>
      </c>
      <c r="AC1030" s="98">
        <f t="shared" si="36"/>
        <v>90.037149611617693</v>
      </c>
    </row>
    <row r="1031" spans="2:29" s="99" customFormat="1" ht="15" customHeight="1">
      <c r="B1031" s="97"/>
      <c r="C1031" s="165" t="s">
        <v>250</v>
      </c>
      <c r="D1031" s="165"/>
      <c r="E1031" s="165"/>
      <c r="F1031" s="165"/>
      <c r="G1031" s="165"/>
      <c r="H1031" s="165"/>
      <c r="I1031" s="165"/>
      <c r="J1031" s="165"/>
      <c r="K1031" s="165"/>
      <c r="L1031" s="165"/>
      <c r="M1031" s="165"/>
      <c r="N1031" s="165"/>
      <c r="O1031" s="165"/>
      <c r="P1031" s="165"/>
      <c r="Q1031" s="175" t="s">
        <v>251</v>
      </c>
      <c r="R1031" s="175"/>
      <c r="S1031" s="96"/>
      <c r="T1031" s="175"/>
      <c r="U1031" s="175"/>
      <c r="V1031" s="132">
        <f>V1032</f>
        <v>8883000</v>
      </c>
      <c r="W1031" s="132"/>
      <c r="X1031" s="132">
        <f t="shared" si="37"/>
        <v>8883000</v>
      </c>
      <c r="Y1031" s="132"/>
      <c r="Z1031" s="132">
        <f t="shared" si="38"/>
        <v>7998000</v>
      </c>
      <c r="AA1031" s="132"/>
      <c r="AB1031" s="104">
        <f t="shared" si="35"/>
        <v>90.037149611617693</v>
      </c>
      <c r="AC1031" s="104">
        <f t="shared" si="36"/>
        <v>90.037149611617693</v>
      </c>
    </row>
    <row r="1032" spans="2:29" ht="34.5" customHeight="1">
      <c r="B1032" s="100"/>
      <c r="C1032" s="101"/>
      <c r="D1032" s="102"/>
      <c r="E1032" s="182" t="s">
        <v>568</v>
      </c>
      <c r="F1032" s="182"/>
      <c r="G1032" s="182"/>
      <c r="H1032" s="182"/>
      <c r="I1032" s="182"/>
      <c r="J1032" s="182"/>
      <c r="K1032" s="182"/>
      <c r="L1032" s="182"/>
      <c r="M1032" s="182"/>
      <c r="N1032" s="182"/>
      <c r="O1032" s="182"/>
      <c r="P1032" s="182"/>
      <c r="Q1032" s="174" t="s">
        <v>251</v>
      </c>
      <c r="R1032" s="174"/>
      <c r="S1032" s="103" t="s">
        <v>569</v>
      </c>
      <c r="T1032" s="174"/>
      <c r="U1032" s="174"/>
      <c r="V1032" s="151">
        <v>8883000</v>
      </c>
      <c r="W1032" s="151"/>
      <c r="X1032" s="133">
        <f t="shared" si="37"/>
        <v>8883000</v>
      </c>
      <c r="Y1032" s="133"/>
      <c r="Z1032" s="133">
        <f t="shared" si="38"/>
        <v>7998000</v>
      </c>
      <c r="AA1032" s="133"/>
      <c r="AB1032" s="104">
        <f t="shared" si="35"/>
        <v>90.037149611617693</v>
      </c>
      <c r="AC1032" s="104">
        <f t="shared" si="36"/>
        <v>90.037149611617693</v>
      </c>
    </row>
    <row r="1033" spans="2:29" ht="23.25" customHeight="1">
      <c r="B1033" s="100"/>
      <c r="C1033" s="101"/>
      <c r="D1033" s="105"/>
      <c r="E1033" s="173" t="s">
        <v>252</v>
      </c>
      <c r="F1033" s="173"/>
      <c r="G1033" s="173"/>
      <c r="H1033" s="173"/>
      <c r="I1033" s="173"/>
      <c r="J1033" s="173"/>
      <c r="K1033" s="173"/>
      <c r="L1033" s="173"/>
      <c r="M1033" s="173"/>
      <c r="N1033" s="173"/>
      <c r="O1033" s="173"/>
      <c r="P1033" s="173"/>
      <c r="Q1033" s="171" t="s">
        <v>251</v>
      </c>
      <c r="R1033" s="171"/>
      <c r="S1033" s="106" t="s">
        <v>253</v>
      </c>
      <c r="T1033" s="171"/>
      <c r="U1033" s="171"/>
      <c r="V1033" s="172">
        <v>8883000</v>
      </c>
      <c r="W1033" s="172"/>
      <c r="X1033" s="147">
        <f t="shared" si="37"/>
        <v>8883000</v>
      </c>
      <c r="Y1033" s="147"/>
      <c r="Z1033" s="147">
        <f t="shared" si="38"/>
        <v>7998000</v>
      </c>
      <c r="AA1033" s="147"/>
      <c r="AB1033" s="104">
        <f t="shared" si="35"/>
        <v>90.037149611617693</v>
      </c>
      <c r="AC1033" s="104">
        <f t="shared" si="36"/>
        <v>90.037149611617693</v>
      </c>
    </row>
    <row r="1034" spans="2:29" ht="23.25" customHeight="1">
      <c r="B1034" s="100"/>
      <c r="C1034" s="101"/>
      <c r="D1034" s="105"/>
      <c r="E1034" s="107"/>
      <c r="F1034" s="108"/>
      <c r="G1034" s="166" t="s">
        <v>254</v>
      </c>
      <c r="H1034" s="166"/>
      <c r="I1034" s="166"/>
      <c r="J1034" s="166"/>
      <c r="K1034" s="166"/>
      <c r="L1034" s="166"/>
      <c r="M1034" s="166"/>
      <c r="N1034" s="166"/>
      <c r="O1034" s="166"/>
      <c r="P1034" s="166"/>
      <c r="Q1034" s="157" t="s">
        <v>251</v>
      </c>
      <c r="R1034" s="157"/>
      <c r="S1034" s="109" t="s">
        <v>255</v>
      </c>
      <c r="T1034" s="157"/>
      <c r="U1034" s="157"/>
      <c r="V1034" s="150">
        <v>8883000</v>
      </c>
      <c r="W1034" s="150"/>
      <c r="X1034" s="145">
        <f t="shared" si="37"/>
        <v>8883000</v>
      </c>
      <c r="Y1034" s="145"/>
      <c r="Z1034" s="145">
        <f t="shared" si="38"/>
        <v>7998000</v>
      </c>
      <c r="AA1034" s="145"/>
      <c r="AB1034" s="104">
        <f t="shared" ref="AB1034:AB1097" si="39">Z1034/V1034*100</f>
        <v>90.037149611617693</v>
      </c>
      <c r="AC1034" s="104">
        <f t="shared" ref="AC1034:AC1097" si="40">Z1034/X1034*100</f>
        <v>90.037149611617693</v>
      </c>
    </row>
    <row r="1035" spans="2:29" ht="34.5" customHeight="1">
      <c r="B1035" s="100"/>
      <c r="C1035" s="101"/>
      <c r="D1035" s="110"/>
      <c r="E1035" s="111"/>
      <c r="F1035" s="112"/>
      <c r="G1035" s="181" t="s">
        <v>256</v>
      </c>
      <c r="H1035" s="181"/>
      <c r="I1035" s="181"/>
      <c r="J1035" s="181"/>
      <c r="K1035" s="181"/>
      <c r="L1035" s="181"/>
      <c r="M1035" s="181"/>
      <c r="N1035" s="181"/>
      <c r="O1035" s="181"/>
      <c r="P1035" s="181"/>
      <c r="Q1035" s="160" t="s">
        <v>251</v>
      </c>
      <c r="R1035" s="160"/>
      <c r="S1035" s="86" t="s">
        <v>257</v>
      </c>
      <c r="T1035" s="160"/>
      <c r="U1035" s="160"/>
      <c r="V1035" s="170">
        <v>8883000</v>
      </c>
      <c r="W1035" s="170"/>
      <c r="X1035" s="149">
        <f t="shared" si="37"/>
        <v>8883000</v>
      </c>
      <c r="Y1035" s="149"/>
      <c r="Z1035" s="149">
        <f t="shared" si="38"/>
        <v>7998000</v>
      </c>
      <c r="AA1035" s="149"/>
      <c r="AB1035" s="104">
        <f t="shared" si="39"/>
        <v>90.037149611617693</v>
      </c>
      <c r="AC1035" s="104">
        <f t="shared" si="40"/>
        <v>90.037149611617693</v>
      </c>
    </row>
    <row r="1036" spans="2:29" ht="23.25" customHeight="1">
      <c r="B1036" s="100"/>
      <c r="C1036" s="101"/>
      <c r="D1036" s="110"/>
      <c r="E1036" s="111"/>
      <c r="F1036" s="112"/>
      <c r="G1036" s="114"/>
      <c r="H1036" s="158" t="s">
        <v>779</v>
      </c>
      <c r="I1036" s="158"/>
      <c r="J1036" s="158"/>
      <c r="K1036" s="158"/>
      <c r="L1036" s="158"/>
      <c r="M1036" s="158"/>
      <c r="N1036" s="158"/>
      <c r="O1036" s="158"/>
      <c r="P1036" s="158"/>
      <c r="Q1036" s="152" t="s">
        <v>251</v>
      </c>
      <c r="R1036" s="152"/>
      <c r="S1036" s="113" t="s">
        <v>257</v>
      </c>
      <c r="T1036" s="152" t="s">
        <v>780</v>
      </c>
      <c r="U1036" s="152"/>
      <c r="V1036" s="169">
        <v>8883000</v>
      </c>
      <c r="W1036" s="169"/>
      <c r="X1036" s="134">
        <f t="shared" si="37"/>
        <v>8883000</v>
      </c>
      <c r="Y1036" s="134"/>
      <c r="Z1036" s="134">
        <f t="shared" si="38"/>
        <v>7998000</v>
      </c>
      <c r="AA1036" s="134"/>
      <c r="AB1036" s="104">
        <f t="shared" si="39"/>
        <v>90.037149611617693</v>
      </c>
      <c r="AC1036" s="104">
        <f t="shared" si="40"/>
        <v>90.037149611617693</v>
      </c>
    </row>
    <row r="1037" spans="2:29" ht="23.25" customHeight="1">
      <c r="B1037" s="100"/>
      <c r="C1037" s="101"/>
      <c r="D1037" s="110"/>
      <c r="E1037" s="111"/>
      <c r="F1037" s="112"/>
      <c r="G1037" s="115"/>
      <c r="H1037" s="116"/>
      <c r="I1037" s="156" t="s">
        <v>781</v>
      </c>
      <c r="J1037" s="156"/>
      <c r="K1037" s="156"/>
      <c r="L1037" s="156"/>
      <c r="M1037" s="156"/>
      <c r="N1037" s="156"/>
      <c r="O1037" s="156"/>
      <c r="P1037" s="156"/>
      <c r="Q1037" s="162" t="s">
        <v>251</v>
      </c>
      <c r="R1037" s="162"/>
      <c r="S1037" s="117" t="s">
        <v>257</v>
      </c>
      <c r="T1037" s="162" t="s">
        <v>782</v>
      </c>
      <c r="U1037" s="162"/>
      <c r="V1037" s="167">
        <v>8883000</v>
      </c>
      <c r="W1037" s="167"/>
      <c r="X1037" s="146">
        <v>8883000</v>
      </c>
      <c r="Y1037" s="146"/>
      <c r="Z1037" s="146">
        <v>7998000</v>
      </c>
      <c r="AA1037" s="146"/>
      <c r="AB1037" s="104">
        <f t="shared" si="39"/>
        <v>90.037149611617693</v>
      </c>
      <c r="AC1037" s="104">
        <f t="shared" si="40"/>
        <v>90.037149611617693</v>
      </c>
    </row>
    <row r="1038" spans="2:29" ht="15" customHeight="1">
      <c r="B1038" s="163" t="s">
        <v>258</v>
      </c>
      <c r="C1038" s="164"/>
      <c r="D1038" s="164"/>
      <c r="E1038" s="164"/>
      <c r="F1038" s="164"/>
      <c r="G1038" s="164"/>
      <c r="H1038" s="164"/>
      <c r="I1038" s="164"/>
      <c r="J1038" s="164"/>
      <c r="K1038" s="164"/>
      <c r="L1038" s="164"/>
      <c r="M1038" s="164"/>
      <c r="N1038" s="164"/>
      <c r="O1038" s="164"/>
      <c r="P1038" s="164"/>
      <c r="Q1038" s="168" t="s">
        <v>259</v>
      </c>
      <c r="R1038" s="168"/>
      <c r="S1038" s="120"/>
      <c r="T1038" s="168"/>
      <c r="U1038" s="168"/>
      <c r="V1038" s="131">
        <f>V1039+V1048+V1075</f>
        <v>166139536.41</v>
      </c>
      <c r="W1038" s="131"/>
      <c r="X1038" s="131">
        <f>X1039+X1048+X1075</f>
        <v>166140000</v>
      </c>
      <c r="Y1038" s="131"/>
      <c r="Z1038" s="131">
        <f>Z1039+Z1048+Z1075</f>
        <v>154730000</v>
      </c>
      <c r="AA1038" s="131"/>
      <c r="AB1038" s="98">
        <f t="shared" si="39"/>
        <v>93.132557935009828</v>
      </c>
      <c r="AC1038" s="98">
        <f t="shared" si="40"/>
        <v>93.132298061875531</v>
      </c>
    </row>
    <row r="1039" spans="2:29" s="99" customFormat="1" ht="15" customHeight="1">
      <c r="B1039" s="97"/>
      <c r="C1039" s="165" t="s">
        <v>260</v>
      </c>
      <c r="D1039" s="165"/>
      <c r="E1039" s="165"/>
      <c r="F1039" s="165"/>
      <c r="G1039" s="165"/>
      <c r="H1039" s="165"/>
      <c r="I1039" s="165"/>
      <c r="J1039" s="165"/>
      <c r="K1039" s="165"/>
      <c r="L1039" s="165"/>
      <c r="M1039" s="165"/>
      <c r="N1039" s="165"/>
      <c r="O1039" s="165"/>
      <c r="P1039" s="165"/>
      <c r="Q1039" s="175" t="s">
        <v>261</v>
      </c>
      <c r="R1039" s="175"/>
      <c r="S1039" s="96"/>
      <c r="T1039" s="175"/>
      <c r="U1039" s="175"/>
      <c r="V1039" s="132">
        <f>V1040</f>
        <v>7115000</v>
      </c>
      <c r="W1039" s="132"/>
      <c r="X1039" s="132">
        <f>X1040</f>
        <v>7115000</v>
      </c>
      <c r="Y1039" s="132"/>
      <c r="Z1039" s="132">
        <f>Z1040</f>
        <v>7113000</v>
      </c>
      <c r="AA1039" s="132"/>
      <c r="AB1039" s="104">
        <f t="shared" si="39"/>
        <v>99.971890372452563</v>
      </c>
      <c r="AC1039" s="104">
        <f t="shared" si="40"/>
        <v>99.971890372452563</v>
      </c>
    </row>
    <row r="1040" spans="2:29" ht="23.25" customHeight="1">
      <c r="B1040" s="100"/>
      <c r="C1040" s="101"/>
      <c r="D1040" s="102"/>
      <c r="E1040" s="182" t="s">
        <v>761</v>
      </c>
      <c r="F1040" s="182"/>
      <c r="G1040" s="182"/>
      <c r="H1040" s="182"/>
      <c r="I1040" s="182"/>
      <c r="J1040" s="182"/>
      <c r="K1040" s="182"/>
      <c r="L1040" s="182"/>
      <c r="M1040" s="182"/>
      <c r="N1040" s="182"/>
      <c r="O1040" s="182"/>
      <c r="P1040" s="182"/>
      <c r="Q1040" s="174" t="s">
        <v>261</v>
      </c>
      <c r="R1040" s="174"/>
      <c r="S1040" s="103" t="s">
        <v>762</v>
      </c>
      <c r="T1040" s="174"/>
      <c r="U1040" s="174"/>
      <c r="V1040" s="151">
        <v>7115000</v>
      </c>
      <c r="W1040" s="151"/>
      <c r="X1040" s="133">
        <f>X1041</f>
        <v>7115000</v>
      </c>
      <c r="Y1040" s="133"/>
      <c r="Z1040" s="133">
        <f>Z1041</f>
        <v>7113000</v>
      </c>
      <c r="AA1040" s="133"/>
      <c r="AB1040" s="104">
        <f t="shared" si="39"/>
        <v>99.971890372452563</v>
      </c>
      <c r="AC1040" s="104">
        <f t="shared" si="40"/>
        <v>99.971890372452563</v>
      </c>
    </row>
    <row r="1041" spans="2:29" ht="15" customHeight="1">
      <c r="B1041" s="100"/>
      <c r="C1041" s="101"/>
      <c r="D1041" s="105"/>
      <c r="E1041" s="173" t="s">
        <v>807</v>
      </c>
      <c r="F1041" s="173"/>
      <c r="G1041" s="173"/>
      <c r="H1041" s="173"/>
      <c r="I1041" s="173"/>
      <c r="J1041" s="173"/>
      <c r="K1041" s="173"/>
      <c r="L1041" s="173"/>
      <c r="M1041" s="173"/>
      <c r="N1041" s="173"/>
      <c r="O1041" s="173"/>
      <c r="P1041" s="173"/>
      <c r="Q1041" s="171" t="s">
        <v>261</v>
      </c>
      <c r="R1041" s="171"/>
      <c r="S1041" s="106" t="s">
        <v>808</v>
      </c>
      <c r="T1041" s="171"/>
      <c r="U1041" s="171"/>
      <c r="V1041" s="172">
        <v>7115000</v>
      </c>
      <c r="W1041" s="172"/>
      <c r="X1041" s="147">
        <f>X1042</f>
        <v>7115000</v>
      </c>
      <c r="Y1041" s="147"/>
      <c r="Z1041" s="147">
        <f>Z1042</f>
        <v>7113000</v>
      </c>
      <c r="AA1041" s="147"/>
      <c r="AB1041" s="104">
        <f t="shared" si="39"/>
        <v>99.971890372452563</v>
      </c>
      <c r="AC1041" s="104">
        <f t="shared" si="40"/>
        <v>99.971890372452563</v>
      </c>
    </row>
    <row r="1042" spans="2:29" ht="23.25" customHeight="1">
      <c r="B1042" s="100"/>
      <c r="C1042" s="101"/>
      <c r="D1042" s="105"/>
      <c r="E1042" s="107"/>
      <c r="F1042" s="108"/>
      <c r="G1042" s="166" t="s">
        <v>262</v>
      </c>
      <c r="H1042" s="166"/>
      <c r="I1042" s="166"/>
      <c r="J1042" s="166"/>
      <c r="K1042" s="166"/>
      <c r="L1042" s="166"/>
      <c r="M1042" s="166"/>
      <c r="N1042" s="166"/>
      <c r="O1042" s="166"/>
      <c r="P1042" s="166"/>
      <c r="Q1042" s="157" t="s">
        <v>261</v>
      </c>
      <c r="R1042" s="157"/>
      <c r="S1042" s="109" t="s">
        <v>263</v>
      </c>
      <c r="T1042" s="157"/>
      <c r="U1042" s="157"/>
      <c r="V1042" s="150">
        <v>7115000</v>
      </c>
      <c r="W1042" s="150"/>
      <c r="X1042" s="145">
        <f>X1043</f>
        <v>7115000</v>
      </c>
      <c r="Y1042" s="145"/>
      <c r="Z1042" s="145">
        <f>Z1043</f>
        <v>7113000</v>
      </c>
      <c r="AA1042" s="145"/>
      <c r="AB1042" s="104">
        <f t="shared" si="39"/>
        <v>99.971890372452563</v>
      </c>
      <c r="AC1042" s="104">
        <f t="shared" si="40"/>
        <v>99.971890372452563</v>
      </c>
    </row>
    <row r="1043" spans="2:29" ht="34.5" customHeight="1">
      <c r="B1043" s="100"/>
      <c r="C1043" s="101"/>
      <c r="D1043" s="110"/>
      <c r="E1043" s="111"/>
      <c r="F1043" s="112"/>
      <c r="G1043" s="181" t="s">
        <v>264</v>
      </c>
      <c r="H1043" s="181"/>
      <c r="I1043" s="181"/>
      <c r="J1043" s="181"/>
      <c r="K1043" s="181"/>
      <c r="L1043" s="181"/>
      <c r="M1043" s="181"/>
      <c r="N1043" s="181"/>
      <c r="O1043" s="181"/>
      <c r="P1043" s="181"/>
      <c r="Q1043" s="160" t="s">
        <v>261</v>
      </c>
      <c r="R1043" s="160"/>
      <c r="S1043" s="86" t="s">
        <v>265</v>
      </c>
      <c r="T1043" s="160"/>
      <c r="U1043" s="160"/>
      <c r="V1043" s="170">
        <v>7115000</v>
      </c>
      <c r="W1043" s="170"/>
      <c r="X1043" s="149">
        <f>X1044+X1046</f>
        <v>7115000</v>
      </c>
      <c r="Y1043" s="149"/>
      <c r="Z1043" s="149">
        <f>Z1044+Z1046</f>
        <v>7113000</v>
      </c>
      <c r="AA1043" s="149"/>
      <c r="AB1043" s="104">
        <f t="shared" si="39"/>
        <v>99.971890372452563</v>
      </c>
      <c r="AC1043" s="104">
        <f t="shared" si="40"/>
        <v>99.971890372452563</v>
      </c>
    </row>
    <row r="1044" spans="2:29" ht="23.25" customHeight="1">
      <c r="B1044" s="100"/>
      <c r="C1044" s="101"/>
      <c r="D1044" s="110"/>
      <c r="E1044" s="111"/>
      <c r="F1044" s="112"/>
      <c r="G1044" s="114"/>
      <c r="H1044" s="158" t="s">
        <v>779</v>
      </c>
      <c r="I1044" s="158"/>
      <c r="J1044" s="158"/>
      <c r="K1044" s="158"/>
      <c r="L1044" s="158"/>
      <c r="M1044" s="158"/>
      <c r="N1044" s="158"/>
      <c r="O1044" s="158"/>
      <c r="P1044" s="158"/>
      <c r="Q1044" s="152" t="s">
        <v>261</v>
      </c>
      <c r="R1044" s="152"/>
      <c r="S1044" s="113" t="s">
        <v>265</v>
      </c>
      <c r="T1044" s="152" t="s">
        <v>780</v>
      </c>
      <c r="U1044" s="152"/>
      <c r="V1044" s="169">
        <v>20000</v>
      </c>
      <c r="W1044" s="169"/>
      <c r="X1044" s="134">
        <f>X1045</f>
        <v>20000</v>
      </c>
      <c r="Y1044" s="134"/>
      <c r="Z1044" s="134">
        <f>Z1045</f>
        <v>19000</v>
      </c>
      <c r="AA1044" s="134"/>
      <c r="AB1044" s="104">
        <f t="shared" si="39"/>
        <v>95</v>
      </c>
      <c r="AC1044" s="104">
        <f t="shared" si="40"/>
        <v>95</v>
      </c>
    </row>
    <row r="1045" spans="2:29" ht="23.25" customHeight="1">
      <c r="B1045" s="100"/>
      <c r="C1045" s="101"/>
      <c r="D1045" s="110"/>
      <c r="E1045" s="111"/>
      <c r="F1045" s="112"/>
      <c r="G1045" s="115"/>
      <c r="H1045" s="116"/>
      <c r="I1045" s="156" t="s">
        <v>781</v>
      </c>
      <c r="J1045" s="156"/>
      <c r="K1045" s="156"/>
      <c r="L1045" s="156"/>
      <c r="M1045" s="156"/>
      <c r="N1045" s="156"/>
      <c r="O1045" s="156"/>
      <c r="P1045" s="156"/>
      <c r="Q1045" s="162" t="s">
        <v>261</v>
      </c>
      <c r="R1045" s="162"/>
      <c r="S1045" s="117" t="s">
        <v>265</v>
      </c>
      <c r="T1045" s="162" t="s">
        <v>782</v>
      </c>
      <c r="U1045" s="162"/>
      <c r="V1045" s="167">
        <v>20000</v>
      </c>
      <c r="W1045" s="167"/>
      <c r="X1045" s="146">
        <v>20000</v>
      </c>
      <c r="Y1045" s="146"/>
      <c r="Z1045" s="146">
        <v>19000</v>
      </c>
      <c r="AA1045" s="146"/>
      <c r="AB1045" s="104">
        <f t="shared" si="39"/>
        <v>95</v>
      </c>
      <c r="AC1045" s="104">
        <f t="shared" si="40"/>
        <v>95</v>
      </c>
    </row>
    <row r="1046" spans="2:29" ht="15" customHeight="1">
      <c r="B1046" s="100"/>
      <c r="C1046" s="101"/>
      <c r="D1046" s="110"/>
      <c r="E1046" s="111"/>
      <c r="F1046" s="112"/>
      <c r="G1046" s="114"/>
      <c r="H1046" s="158" t="s">
        <v>821</v>
      </c>
      <c r="I1046" s="158"/>
      <c r="J1046" s="158"/>
      <c r="K1046" s="158"/>
      <c r="L1046" s="158"/>
      <c r="M1046" s="158"/>
      <c r="N1046" s="158"/>
      <c r="O1046" s="158"/>
      <c r="P1046" s="158"/>
      <c r="Q1046" s="152" t="s">
        <v>261</v>
      </c>
      <c r="R1046" s="152"/>
      <c r="S1046" s="113" t="s">
        <v>265</v>
      </c>
      <c r="T1046" s="152" t="s">
        <v>822</v>
      </c>
      <c r="U1046" s="152"/>
      <c r="V1046" s="169">
        <v>7095000</v>
      </c>
      <c r="W1046" s="169"/>
      <c r="X1046" s="134">
        <f>X1047</f>
        <v>7095000</v>
      </c>
      <c r="Y1046" s="134"/>
      <c r="Z1046" s="134">
        <f>Z1047</f>
        <v>7094000</v>
      </c>
      <c r="AA1046" s="134"/>
      <c r="AB1046" s="104">
        <f t="shared" si="39"/>
        <v>99.985905567300918</v>
      </c>
      <c r="AC1046" s="104">
        <f t="shared" si="40"/>
        <v>99.985905567300918</v>
      </c>
    </row>
    <row r="1047" spans="2:29" ht="23.25" customHeight="1">
      <c r="B1047" s="100"/>
      <c r="C1047" s="101"/>
      <c r="D1047" s="110"/>
      <c r="E1047" s="111"/>
      <c r="F1047" s="112"/>
      <c r="G1047" s="115"/>
      <c r="H1047" s="116"/>
      <c r="I1047" s="156" t="s">
        <v>823</v>
      </c>
      <c r="J1047" s="156"/>
      <c r="K1047" s="156"/>
      <c r="L1047" s="156"/>
      <c r="M1047" s="156"/>
      <c r="N1047" s="156"/>
      <c r="O1047" s="156"/>
      <c r="P1047" s="156"/>
      <c r="Q1047" s="162" t="s">
        <v>261</v>
      </c>
      <c r="R1047" s="162"/>
      <c r="S1047" s="117" t="s">
        <v>265</v>
      </c>
      <c r="T1047" s="162" t="s">
        <v>824</v>
      </c>
      <c r="U1047" s="162"/>
      <c r="V1047" s="167">
        <v>7095000</v>
      </c>
      <c r="W1047" s="167"/>
      <c r="X1047" s="146">
        <v>7095000</v>
      </c>
      <c r="Y1047" s="146"/>
      <c r="Z1047" s="146">
        <v>7094000</v>
      </c>
      <c r="AA1047" s="146"/>
      <c r="AB1047" s="104">
        <f t="shared" si="39"/>
        <v>99.985905567300918</v>
      </c>
      <c r="AC1047" s="104">
        <f t="shared" si="40"/>
        <v>99.985905567300918</v>
      </c>
    </row>
    <row r="1048" spans="2:29" s="99" customFormat="1" ht="15" customHeight="1">
      <c r="B1048" s="97"/>
      <c r="C1048" s="165" t="s">
        <v>266</v>
      </c>
      <c r="D1048" s="165"/>
      <c r="E1048" s="165"/>
      <c r="F1048" s="165"/>
      <c r="G1048" s="165"/>
      <c r="H1048" s="165"/>
      <c r="I1048" s="165"/>
      <c r="J1048" s="165"/>
      <c r="K1048" s="165"/>
      <c r="L1048" s="165"/>
      <c r="M1048" s="165"/>
      <c r="N1048" s="165"/>
      <c r="O1048" s="165"/>
      <c r="P1048" s="165"/>
      <c r="Q1048" s="175" t="s">
        <v>267</v>
      </c>
      <c r="R1048" s="175"/>
      <c r="S1048" s="96"/>
      <c r="T1048" s="175"/>
      <c r="U1048" s="175"/>
      <c r="V1048" s="132">
        <f>V1049+V1057+V1071</f>
        <v>114345536.41</v>
      </c>
      <c r="W1048" s="132"/>
      <c r="X1048" s="132">
        <f>X1049+X1057+X1071</f>
        <v>114346000</v>
      </c>
      <c r="Y1048" s="132"/>
      <c r="Z1048" s="132">
        <f>Z1049+Z1057+Z1071</f>
        <v>106338000</v>
      </c>
      <c r="AA1048" s="132"/>
      <c r="AB1048" s="104">
        <f t="shared" si="39"/>
        <v>92.997071279382524</v>
      </c>
      <c r="AC1048" s="104">
        <f t="shared" si="40"/>
        <v>92.996694243786408</v>
      </c>
    </row>
    <row r="1049" spans="2:29" ht="23.25" customHeight="1">
      <c r="B1049" s="100"/>
      <c r="C1049" s="101"/>
      <c r="D1049" s="102"/>
      <c r="E1049" s="182" t="s">
        <v>316</v>
      </c>
      <c r="F1049" s="182"/>
      <c r="G1049" s="182"/>
      <c r="H1049" s="182"/>
      <c r="I1049" s="182"/>
      <c r="J1049" s="182"/>
      <c r="K1049" s="182"/>
      <c r="L1049" s="182"/>
      <c r="M1049" s="182"/>
      <c r="N1049" s="182"/>
      <c r="O1049" s="182"/>
      <c r="P1049" s="182"/>
      <c r="Q1049" s="174" t="s">
        <v>267</v>
      </c>
      <c r="R1049" s="174"/>
      <c r="S1049" s="103" t="s">
        <v>317</v>
      </c>
      <c r="T1049" s="174"/>
      <c r="U1049" s="174"/>
      <c r="V1049" s="151">
        <v>43058000</v>
      </c>
      <c r="W1049" s="151"/>
      <c r="X1049" s="133">
        <f>X1050</f>
        <v>43058000</v>
      </c>
      <c r="Y1049" s="133"/>
      <c r="Z1049" s="133">
        <f>Z1050</f>
        <v>41224000</v>
      </c>
      <c r="AA1049" s="133"/>
      <c r="AB1049" s="104">
        <f t="shared" si="39"/>
        <v>95.740628919132334</v>
      </c>
      <c r="AC1049" s="104">
        <f t="shared" si="40"/>
        <v>95.740628919132334</v>
      </c>
    </row>
    <row r="1050" spans="2:29" ht="23.25" customHeight="1">
      <c r="B1050" s="100"/>
      <c r="C1050" s="101"/>
      <c r="D1050" s="105"/>
      <c r="E1050" s="173" t="s">
        <v>318</v>
      </c>
      <c r="F1050" s="173"/>
      <c r="G1050" s="173"/>
      <c r="H1050" s="173"/>
      <c r="I1050" s="173"/>
      <c r="J1050" s="173"/>
      <c r="K1050" s="173"/>
      <c r="L1050" s="173"/>
      <c r="M1050" s="173"/>
      <c r="N1050" s="173"/>
      <c r="O1050" s="173"/>
      <c r="P1050" s="173"/>
      <c r="Q1050" s="171" t="s">
        <v>267</v>
      </c>
      <c r="R1050" s="171"/>
      <c r="S1050" s="106" t="s">
        <v>319</v>
      </c>
      <c r="T1050" s="171"/>
      <c r="U1050" s="171"/>
      <c r="V1050" s="172">
        <v>43058000</v>
      </c>
      <c r="W1050" s="172"/>
      <c r="X1050" s="147">
        <f>X1051</f>
        <v>43058000</v>
      </c>
      <c r="Y1050" s="147"/>
      <c r="Z1050" s="147">
        <f>Z1051</f>
        <v>41224000</v>
      </c>
      <c r="AA1050" s="147"/>
      <c r="AB1050" s="104">
        <f t="shared" si="39"/>
        <v>95.740628919132334</v>
      </c>
      <c r="AC1050" s="104">
        <f t="shared" si="40"/>
        <v>95.740628919132334</v>
      </c>
    </row>
    <row r="1051" spans="2:29" ht="34.5" customHeight="1">
      <c r="B1051" s="100"/>
      <c r="C1051" s="101"/>
      <c r="D1051" s="105"/>
      <c r="E1051" s="107"/>
      <c r="F1051" s="108"/>
      <c r="G1051" s="166" t="s">
        <v>320</v>
      </c>
      <c r="H1051" s="166"/>
      <c r="I1051" s="166"/>
      <c r="J1051" s="166"/>
      <c r="K1051" s="166"/>
      <c r="L1051" s="166"/>
      <c r="M1051" s="166"/>
      <c r="N1051" s="166"/>
      <c r="O1051" s="166"/>
      <c r="P1051" s="166"/>
      <c r="Q1051" s="157" t="s">
        <v>267</v>
      </c>
      <c r="R1051" s="157"/>
      <c r="S1051" s="109" t="s">
        <v>321</v>
      </c>
      <c r="T1051" s="157"/>
      <c r="U1051" s="157"/>
      <c r="V1051" s="150">
        <v>43058000</v>
      </c>
      <c r="W1051" s="150"/>
      <c r="X1051" s="145">
        <f>X1052</f>
        <v>43058000</v>
      </c>
      <c r="Y1051" s="145"/>
      <c r="Z1051" s="145">
        <f>Z1052</f>
        <v>41224000</v>
      </c>
      <c r="AA1051" s="145"/>
      <c r="AB1051" s="104">
        <f t="shared" si="39"/>
        <v>95.740628919132334</v>
      </c>
      <c r="AC1051" s="104">
        <f t="shared" si="40"/>
        <v>95.740628919132334</v>
      </c>
    </row>
    <row r="1052" spans="2:29" ht="34.5" customHeight="1">
      <c r="B1052" s="100"/>
      <c r="C1052" s="101"/>
      <c r="D1052" s="110"/>
      <c r="E1052" s="111"/>
      <c r="F1052" s="112"/>
      <c r="G1052" s="181" t="s">
        <v>268</v>
      </c>
      <c r="H1052" s="181"/>
      <c r="I1052" s="181"/>
      <c r="J1052" s="181"/>
      <c r="K1052" s="181"/>
      <c r="L1052" s="181"/>
      <c r="M1052" s="181"/>
      <c r="N1052" s="181"/>
      <c r="O1052" s="181"/>
      <c r="P1052" s="181"/>
      <c r="Q1052" s="160" t="s">
        <v>267</v>
      </c>
      <c r="R1052" s="160"/>
      <c r="S1052" s="86" t="s">
        <v>269</v>
      </c>
      <c r="T1052" s="160"/>
      <c r="U1052" s="160"/>
      <c r="V1052" s="170">
        <v>43058000</v>
      </c>
      <c r="W1052" s="170"/>
      <c r="X1052" s="149">
        <f>X1053+X1055</f>
        <v>43058000</v>
      </c>
      <c r="Y1052" s="149"/>
      <c r="Z1052" s="149">
        <f>Z1053+Z1055</f>
        <v>41224000</v>
      </c>
      <c r="AA1052" s="149"/>
      <c r="AB1052" s="104">
        <f t="shared" si="39"/>
        <v>95.740628919132334</v>
      </c>
      <c r="AC1052" s="104">
        <f t="shared" si="40"/>
        <v>95.740628919132334</v>
      </c>
    </row>
    <row r="1053" spans="2:29" ht="23.25" customHeight="1">
      <c r="B1053" s="100"/>
      <c r="C1053" s="101"/>
      <c r="D1053" s="110"/>
      <c r="E1053" s="111"/>
      <c r="F1053" s="112"/>
      <c r="G1053" s="114"/>
      <c r="H1053" s="158" t="s">
        <v>779</v>
      </c>
      <c r="I1053" s="158"/>
      <c r="J1053" s="158"/>
      <c r="K1053" s="158"/>
      <c r="L1053" s="158"/>
      <c r="M1053" s="158"/>
      <c r="N1053" s="158"/>
      <c r="O1053" s="158"/>
      <c r="P1053" s="158"/>
      <c r="Q1053" s="152" t="s">
        <v>267</v>
      </c>
      <c r="R1053" s="152"/>
      <c r="S1053" s="113" t="s">
        <v>269</v>
      </c>
      <c r="T1053" s="152" t="s">
        <v>780</v>
      </c>
      <c r="U1053" s="152"/>
      <c r="V1053" s="169">
        <v>320531</v>
      </c>
      <c r="W1053" s="169"/>
      <c r="X1053" s="134">
        <f>X1054</f>
        <v>321000</v>
      </c>
      <c r="Y1053" s="134"/>
      <c r="Z1053" s="134">
        <f>Z1054</f>
        <v>309000</v>
      </c>
      <c r="AA1053" s="134"/>
      <c r="AB1053" s="104">
        <f>Z1053/321000*100</f>
        <v>96.261682242990659</v>
      </c>
      <c r="AC1053" s="104">
        <f t="shared" si="40"/>
        <v>96.261682242990659</v>
      </c>
    </row>
    <row r="1054" spans="2:29" ht="23.25" customHeight="1">
      <c r="B1054" s="100"/>
      <c r="C1054" s="101"/>
      <c r="D1054" s="110"/>
      <c r="E1054" s="111"/>
      <c r="F1054" s="112"/>
      <c r="G1054" s="115"/>
      <c r="H1054" s="116"/>
      <c r="I1054" s="156" t="s">
        <v>781</v>
      </c>
      <c r="J1054" s="156"/>
      <c r="K1054" s="156"/>
      <c r="L1054" s="156"/>
      <c r="M1054" s="156"/>
      <c r="N1054" s="156"/>
      <c r="O1054" s="156"/>
      <c r="P1054" s="156"/>
      <c r="Q1054" s="162" t="s">
        <v>267</v>
      </c>
      <c r="R1054" s="162"/>
      <c r="S1054" s="117" t="s">
        <v>269</v>
      </c>
      <c r="T1054" s="162" t="s">
        <v>782</v>
      </c>
      <c r="U1054" s="162"/>
      <c r="V1054" s="167">
        <v>320531</v>
      </c>
      <c r="W1054" s="167"/>
      <c r="X1054" s="146">
        <v>321000</v>
      </c>
      <c r="Y1054" s="146"/>
      <c r="Z1054" s="146">
        <v>309000</v>
      </c>
      <c r="AA1054" s="146"/>
      <c r="AB1054" s="104">
        <f>Z1054/321000*100</f>
        <v>96.261682242990659</v>
      </c>
      <c r="AC1054" s="104">
        <f t="shared" si="40"/>
        <v>96.261682242990659</v>
      </c>
    </row>
    <row r="1055" spans="2:29" ht="15" customHeight="1">
      <c r="B1055" s="100"/>
      <c r="C1055" s="101"/>
      <c r="D1055" s="110"/>
      <c r="E1055" s="111"/>
      <c r="F1055" s="112"/>
      <c r="G1055" s="114"/>
      <c r="H1055" s="158" t="s">
        <v>821</v>
      </c>
      <c r="I1055" s="158"/>
      <c r="J1055" s="158"/>
      <c r="K1055" s="158"/>
      <c r="L1055" s="158"/>
      <c r="M1055" s="158"/>
      <c r="N1055" s="158"/>
      <c r="O1055" s="158"/>
      <c r="P1055" s="158"/>
      <c r="Q1055" s="152" t="s">
        <v>267</v>
      </c>
      <c r="R1055" s="152"/>
      <c r="S1055" s="113" t="s">
        <v>269</v>
      </c>
      <c r="T1055" s="152" t="s">
        <v>822</v>
      </c>
      <c r="U1055" s="152"/>
      <c r="V1055" s="169">
        <v>42737469</v>
      </c>
      <c r="W1055" s="169"/>
      <c r="X1055" s="134">
        <f>X1056</f>
        <v>42737000</v>
      </c>
      <c r="Y1055" s="134"/>
      <c r="Z1055" s="134">
        <f>Z1056</f>
        <v>40915000</v>
      </c>
      <c r="AA1055" s="134"/>
      <c r="AB1055" s="104">
        <f t="shared" si="39"/>
        <v>95.735664645933994</v>
      </c>
      <c r="AC1055" s="104">
        <f t="shared" si="40"/>
        <v>95.736715258441166</v>
      </c>
    </row>
    <row r="1056" spans="2:29" ht="23.25" customHeight="1">
      <c r="B1056" s="100"/>
      <c r="C1056" s="101"/>
      <c r="D1056" s="110"/>
      <c r="E1056" s="111"/>
      <c r="F1056" s="112"/>
      <c r="G1056" s="115"/>
      <c r="H1056" s="116"/>
      <c r="I1056" s="156" t="s">
        <v>823</v>
      </c>
      <c r="J1056" s="156"/>
      <c r="K1056" s="156"/>
      <c r="L1056" s="156"/>
      <c r="M1056" s="156"/>
      <c r="N1056" s="156"/>
      <c r="O1056" s="156"/>
      <c r="P1056" s="156"/>
      <c r="Q1056" s="162" t="s">
        <v>267</v>
      </c>
      <c r="R1056" s="162"/>
      <c r="S1056" s="117" t="s">
        <v>269</v>
      </c>
      <c r="T1056" s="162" t="s">
        <v>824</v>
      </c>
      <c r="U1056" s="162"/>
      <c r="V1056" s="167">
        <v>42737469</v>
      </c>
      <c r="W1056" s="167"/>
      <c r="X1056" s="146">
        <v>42737000</v>
      </c>
      <c r="Y1056" s="146"/>
      <c r="Z1056" s="146">
        <v>40915000</v>
      </c>
      <c r="AA1056" s="146"/>
      <c r="AB1056" s="104">
        <f t="shared" si="39"/>
        <v>95.735664645933994</v>
      </c>
      <c r="AC1056" s="104">
        <f t="shared" si="40"/>
        <v>95.736715258441166</v>
      </c>
    </row>
    <row r="1057" spans="2:29" ht="23.25" customHeight="1">
      <c r="B1057" s="100"/>
      <c r="C1057" s="101"/>
      <c r="D1057" s="102"/>
      <c r="E1057" s="182" t="s">
        <v>270</v>
      </c>
      <c r="F1057" s="182"/>
      <c r="G1057" s="182"/>
      <c r="H1057" s="182"/>
      <c r="I1057" s="182"/>
      <c r="J1057" s="182"/>
      <c r="K1057" s="182"/>
      <c r="L1057" s="182"/>
      <c r="M1057" s="182"/>
      <c r="N1057" s="182"/>
      <c r="O1057" s="182"/>
      <c r="P1057" s="182"/>
      <c r="Q1057" s="174" t="s">
        <v>267</v>
      </c>
      <c r="R1057" s="174"/>
      <c r="S1057" s="103" t="s">
        <v>271</v>
      </c>
      <c r="T1057" s="174"/>
      <c r="U1057" s="174"/>
      <c r="V1057" s="151">
        <v>11287536.41</v>
      </c>
      <c r="W1057" s="151"/>
      <c r="X1057" s="133">
        <f>X1058+X1063</f>
        <v>11288000</v>
      </c>
      <c r="Y1057" s="133"/>
      <c r="Z1057" s="133">
        <f>Z1058+Z1063</f>
        <v>9455000</v>
      </c>
      <c r="AA1057" s="133"/>
      <c r="AB1057" s="104">
        <f t="shared" si="39"/>
        <v>83.764956821078371</v>
      </c>
      <c r="AC1057" s="104">
        <f t="shared" si="40"/>
        <v>83.761516654854717</v>
      </c>
    </row>
    <row r="1058" spans="2:29" ht="15" customHeight="1">
      <c r="B1058" s="100"/>
      <c r="C1058" s="101"/>
      <c r="D1058" s="105"/>
      <c r="E1058" s="173" t="s">
        <v>272</v>
      </c>
      <c r="F1058" s="173"/>
      <c r="G1058" s="173"/>
      <c r="H1058" s="173"/>
      <c r="I1058" s="173"/>
      <c r="J1058" s="173"/>
      <c r="K1058" s="173"/>
      <c r="L1058" s="173"/>
      <c r="M1058" s="173"/>
      <c r="N1058" s="173"/>
      <c r="O1058" s="173"/>
      <c r="P1058" s="173"/>
      <c r="Q1058" s="171" t="s">
        <v>267</v>
      </c>
      <c r="R1058" s="171"/>
      <c r="S1058" s="106" t="s">
        <v>273</v>
      </c>
      <c r="T1058" s="171"/>
      <c r="U1058" s="171"/>
      <c r="V1058" s="172">
        <v>1029817.41</v>
      </c>
      <c r="W1058" s="172"/>
      <c r="X1058" s="147">
        <f>X1059</f>
        <v>1030000</v>
      </c>
      <c r="Y1058" s="147"/>
      <c r="Z1058" s="147">
        <f>Z1059</f>
        <v>1030000</v>
      </c>
      <c r="AA1058" s="147"/>
      <c r="AB1058" s="104">
        <f t="shared" si="39"/>
        <v>100.01773032755388</v>
      </c>
      <c r="AC1058" s="104">
        <f t="shared" si="40"/>
        <v>100</v>
      </c>
    </row>
    <row r="1059" spans="2:29" ht="34.5" customHeight="1">
      <c r="B1059" s="100"/>
      <c r="C1059" s="101"/>
      <c r="D1059" s="105"/>
      <c r="E1059" s="107"/>
      <c r="F1059" s="108"/>
      <c r="G1059" s="166" t="s">
        <v>649</v>
      </c>
      <c r="H1059" s="166"/>
      <c r="I1059" s="166"/>
      <c r="J1059" s="166"/>
      <c r="K1059" s="166"/>
      <c r="L1059" s="166"/>
      <c r="M1059" s="166"/>
      <c r="N1059" s="166"/>
      <c r="O1059" s="166"/>
      <c r="P1059" s="166"/>
      <c r="Q1059" s="157" t="s">
        <v>267</v>
      </c>
      <c r="R1059" s="157"/>
      <c r="S1059" s="109" t="s">
        <v>650</v>
      </c>
      <c r="T1059" s="157"/>
      <c r="U1059" s="157"/>
      <c r="V1059" s="150">
        <v>1029817.41</v>
      </c>
      <c r="W1059" s="150"/>
      <c r="X1059" s="145">
        <f>X1060</f>
        <v>1030000</v>
      </c>
      <c r="Y1059" s="145"/>
      <c r="Z1059" s="145">
        <f>Z1060</f>
        <v>1030000</v>
      </c>
      <c r="AA1059" s="145"/>
      <c r="AB1059" s="104">
        <f t="shared" si="39"/>
        <v>100.01773032755388</v>
      </c>
      <c r="AC1059" s="104">
        <f t="shared" si="40"/>
        <v>100</v>
      </c>
    </row>
    <row r="1060" spans="2:29" ht="23.25" customHeight="1">
      <c r="B1060" s="100"/>
      <c r="C1060" s="101"/>
      <c r="D1060" s="110"/>
      <c r="E1060" s="111"/>
      <c r="F1060" s="112"/>
      <c r="G1060" s="181" t="s">
        <v>651</v>
      </c>
      <c r="H1060" s="181"/>
      <c r="I1060" s="181"/>
      <c r="J1060" s="181"/>
      <c r="K1060" s="181"/>
      <c r="L1060" s="181"/>
      <c r="M1060" s="181"/>
      <c r="N1060" s="181"/>
      <c r="O1060" s="181"/>
      <c r="P1060" s="181"/>
      <c r="Q1060" s="160" t="s">
        <v>267</v>
      </c>
      <c r="R1060" s="160"/>
      <c r="S1060" s="86" t="s">
        <v>652</v>
      </c>
      <c r="T1060" s="160"/>
      <c r="U1060" s="160"/>
      <c r="V1060" s="170">
        <v>1029817.41</v>
      </c>
      <c r="W1060" s="170"/>
      <c r="X1060" s="149">
        <f>X1061</f>
        <v>1030000</v>
      </c>
      <c r="Y1060" s="149"/>
      <c r="Z1060" s="149">
        <f>Z1061</f>
        <v>1030000</v>
      </c>
      <c r="AA1060" s="149"/>
      <c r="AB1060" s="104">
        <f t="shared" si="39"/>
        <v>100.01773032755388</v>
      </c>
      <c r="AC1060" s="104">
        <f t="shared" si="40"/>
        <v>100</v>
      </c>
    </row>
    <row r="1061" spans="2:29" ht="15" customHeight="1">
      <c r="B1061" s="100"/>
      <c r="C1061" s="101"/>
      <c r="D1061" s="110"/>
      <c r="E1061" s="111"/>
      <c r="F1061" s="112"/>
      <c r="G1061" s="114"/>
      <c r="H1061" s="158" t="s">
        <v>821</v>
      </c>
      <c r="I1061" s="158"/>
      <c r="J1061" s="158"/>
      <c r="K1061" s="158"/>
      <c r="L1061" s="158"/>
      <c r="M1061" s="158"/>
      <c r="N1061" s="158"/>
      <c r="O1061" s="158"/>
      <c r="P1061" s="158"/>
      <c r="Q1061" s="152" t="s">
        <v>267</v>
      </c>
      <c r="R1061" s="152"/>
      <c r="S1061" s="113" t="s">
        <v>652</v>
      </c>
      <c r="T1061" s="152" t="s">
        <v>822</v>
      </c>
      <c r="U1061" s="152"/>
      <c r="V1061" s="169">
        <v>1029817.41</v>
      </c>
      <c r="W1061" s="169"/>
      <c r="X1061" s="134">
        <f>X1062</f>
        <v>1030000</v>
      </c>
      <c r="Y1061" s="134"/>
      <c r="Z1061" s="134">
        <f>Z1062</f>
        <v>1030000</v>
      </c>
      <c r="AA1061" s="134"/>
      <c r="AB1061" s="104">
        <f t="shared" si="39"/>
        <v>100.01773032755388</v>
      </c>
      <c r="AC1061" s="104">
        <f t="shared" si="40"/>
        <v>100</v>
      </c>
    </row>
    <row r="1062" spans="2:29" ht="23.25" customHeight="1">
      <c r="B1062" s="100"/>
      <c r="C1062" s="101"/>
      <c r="D1062" s="110"/>
      <c r="E1062" s="111"/>
      <c r="F1062" s="112"/>
      <c r="G1062" s="115"/>
      <c r="H1062" s="116"/>
      <c r="I1062" s="156" t="s">
        <v>823</v>
      </c>
      <c r="J1062" s="156"/>
      <c r="K1062" s="156"/>
      <c r="L1062" s="156"/>
      <c r="M1062" s="156"/>
      <c r="N1062" s="156"/>
      <c r="O1062" s="156"/>
      <c r="P1062" s="156"/>
      <c r="Q1062" s="162" t="s">
        <v>267</v>
      </c>
      <c r="R1062" s="162"/>
      <c r="S1062" s="117" t="s">
        <v>652</v>
      </c>
      <c r="T1062" s="162" t="s">
        <v>824</v>
      </c>
      <c r="U1062" s="162"/>
      <c r="V1062" s="167">
        <v>1029817.41</v>
      </c>
      <c r="W1062" s="167"/>
      <c r="X1062" s="146">
        <v>1030000</v>
      </c>
      <c r="Y1062" s="146"/>
      <c r="Z1062" s="146">
        <v>1030000</v>
      </c>
      <c r="AA1062" s="146"/>
      <c r="AB1062" s="104">
        <f t="shared" si="39"/>
        <v>100.01773032755388</v>
      </c>
      <c r="AC1062" s="104">
        <f t="shared" si="40"/>
        <v>100</v>
      </c>
    </row>
    <row r="1063" spans="2:29" ht="23.25" customHeight="1">
      <c r="B1063" s="100"/>
      <c r="C1063" s="101"/>
      <c r="D1063" s="105"/>
      <c r="E1063" s="173" t="s">
        <v>653</v>
      </c>
      <c r="F1063" s="173"/>
      <c r="G1063" s="173"/>
      <c r="H1063" s="173"/>
      <c r="I1063" s="173"/>
      <c r="J1063" s="173"/>
      <c r="K1063" s="173"/>
      <c r="L1063" s="173"/>
      <c r="M1063" s="173"/>
      <c r="N1063" s="173"/>
      <c r="O1063" s="173"/>
      <c r="P1063" s="173"/>
      <c r="Q1063" s="171" t="s">
        <v>267</v>
      </c>
      <c r="R1063" s="171"/>
      <c r="S1063" s="106" t="s">
        <v>654</v>
      </c>
      <c r="T1063" s="171"/>
      <c r="U1063" s="171"/>
      <c r="V1063" s="172">
        <v>10257719</v>
      </c>
      <c r="W1063" s="172"/>
      <c r="X1063" s="147">
        <f>X1064</f>
        <v>10258000</v>
      </c>
      <c r="Y1063" s="147"/>
      <c r="Z1063" s="147">
        <f>Z1064</f>
        <v>8425000</v>
      </c>
      <c r="AA1063" s="147"/>
      <c r="AB1063" s="104">
        <f t="shared" si="39"/>
        <v>82.133269589467204</v>
      </c>
      <c r="AC1063" s="104">
        <f t="shared" si="40"/>
        <v>82.131019691947742</v>
      </c>
    </row>
    <row r="1064" spans="2:29" ht="34.5" customHeight="1">
      <c r="B1064" s="100"/>
      <c r="C1064" s="101"/>
      <c r="D1064" s="105"/>
      <c r="E1064" s="107"/>
      <c r="F1064" s="108"/>
      <c r="G1064" s="166" t="s">
        <v>655</v>
      </c>
      <c r="H1064" s="166"/>
      <c r="I1064" s="166"/>
      <c r="J1064" s="166"/>
      <c r="K1064" s="166"/>
      <c r="L1064" s="166"/>
      <c r="M1064" s="166"/>
      <c r="N1064" s="166"/>
      <c r="O1064" s="166"/>
      <c r="P1064" s="166"/>
      <c r="Q1064" s="157" t="s">
        <v>267</v>
      </c>
      <c r="R1064" s="157"/>
      <c r="S1064" s="109" t="s">
        <v>656</v>
      </c>
      <c r="T1064" s="157"/>
      <c r="U1064" s="157"/>
      <c r="V1064" s="150">
        <v>10257719</v>
      </c>
      <c r="W1064" s="150"/>
      <c r="X1064" s="145">
        <f>X1065+X1068</f>
        <v>10258000</v>
      </c>
      <c r="Y1064" s="145"/>
      <c r="Z1064" s="145">
        <f>Z1065+Z1068</f>
        <v>8425000</v>
      </c>
      <c r="AA1064" s="145"/>
      <c r="AB1064" s="104">
        <f t="shared" si="39"/>
        <v>82.133269589467204</v>
      </c>
      <c r="AC1064" s="104">
        <f t="shared" si="40"/>
        <v>82.131019691947742</v>
      </c>
    </row>
    <row r="1065" spans="2:29" ht="23.25" customHeight="1">
      <c r="B1065" s="100"/>
      <c r="C1065" s="101"/>
      <c r="D1065" s="110"/>
      <c r="E1065" s="111"/>
      <c r="F1065" s="112"/>
      <c r="G1065" s="181" t="s">
        <v>657</v>
      </c>
      <c r="H1065" s="181"/>
      <c r="I1065" s="181"/>
      <c r="J1065" s="181"/>
      <c r="K1065" s="181"/>
      <c r="L1065" s="181"/>
      <c r="M1065" s="181"/>
      <c r="N1065" s="181"/>
      <c r="O1065" s="181"/>
      <c r="P1065" s="181"/>
      <c r="Q1065" s="160" t="s">
        <v>267</v>
      </c>
      <c r="R1065" s="160"/>
      <c r="S1065" s="86" t="s">
        <v>658</v>
      </c>
      <c r="T1065" s="160"/>
      <c r="U1065" s="160"/>
      <c r="V1065" s="170">
        <v>10155000</v>
      </c>
      <c r="W1065" s="170"/>
      <c r="X1065" s="149">
        <f>X1066</f>
        <v>10155000</v>
      </c>
      <c r="Y1065" s="149"/>
      <c r="Z1065" s="149">
        <f>Z1066</f>
        <v>8341000</v>
      </c>
      <c r="AA1065" s="149"/>
      <c r="AB1065" s="104">
        <f t="shared" si="39"/>
        <v>82.136878385032006</v>
      </c>
      <c r="AC1065" s="104">
        <f t="shared" si="40"/>
        <v>82.136878385032006</v>
      </c>
    </row>
    <row r="1066" spans="2:29" ht="15" customHeight="1">
      <c r="B1066" s="100"/>
      <c r="C1066" s="101"/>
      <c r="D1066" s="110"/>
      <c r="E1066" s="111"/>
      <c r="F1066" s="112"/>
      <c r="G1066" s="114"/>
      <c r="H1066" s="158" t="s">
        <v>821</v>
      </c>
      <c r="I1066" s="158"/>
      <c r="J1066" s="158"/>
      <c r="K1066" s="158"/>
      <c r="L1066" s="158"/>
      <c r="M1066" s="158"/>
      <c r="N1066" s="158"/>
      <c r="O1066" s="158"/>
      <c r="P1066" s="158"/>
      <c r="Q1066" s="152" t="s">
        <v>267</v>
      </c>
      <c r="R1066" s="152"/>
      <c r="S1066" s="113" t="s">
        <v>658</v>
      </c>
      <c r="T1066" s="152" t="s">
        <v>822</v>
      </c>
      <c r="U1066" s="152"/>
      <c r="V1066" s="169">
        <v>10155000</v>
      </c>
      <c r="W1066" s="169"/>
      <c r="X1066" s="134">
        <f>X1067</f>
        <v>10155000</v>
      </c>
      <c r="Y1066" s="134"/>
      <c r="Z1066" s="134">
        <f>Z1067</f>
        <v>8341000</v>
      </c>
      <c r="AA1066" s="134"/>
      <c r="AB1066" s="104">
        <f t="shared" si="39"/>
        <v>82.136878385032006</v>
      </c>
      <c r="AC1066" s="104">
        <f t="shared" si="40"/>
        <v>82.136878385032006</v>
      </c>
    </row>
    <row r="1067" spans="2:29" ht="23.25" customHeight="1">
      <c r="B1067" s="100"/>
      <c r="C1067" s="101"/>
      <c r="D1067" s="110"/>
      <c r="E1067" s="111"/>
      <c r="F1067" s="112"/>
      <c r="G1067" s="115"/>
      <c r="H1067" s="116"/>
      <c r="I1067" s="156" t="s">
        <v>823</v>
      </c>
      <c r="J1067" s="156"/>
      <c r="K1067" s="156"/>
      <c r="L1067" s="156"/>
      <c r="M1067" s="156"/>
      <c r="N1067" s="156"/>
      <c r="O1067" s="156"/>
      <c r="P1067" s="156"/>
      <c r="Q1067" s="162" t="s">
        <v>267</v>
      </c>
      <c r="R1067" s="162"/>
      <c r="S1067" s="117" t="s">
        <v>658</v>
      </c>
      <c r="T1067" s="162" t="s">
        <v>824</v>
      </c>
      <c r="U1067" s="162"/>
      <c r="V1067" s="167">
        <v>10155000</v>
      </c>
      <c r="W1067" s="167"/>
      <c r="X1067" s="146">
        <v>10155000</v>
      </c>
      <c r="Y1067" s="146"/>
      <c r="Z1067" s="146">
        <v>8341000</v>
      </c>
      <c r="AA1067" s="146"/>
      <c r="AB1067" s="104">
        <f t="shared" si="39"/>
        <v>82.136878385032006</v>
      </c>
      <c r="AC1067" s="104">
        <f t="shared" si="40"/>
        <v>82.136878385032006</v>
      </c>
    </row>
    <row r="1068" spans="2:29" ht="34.5" customHeight="1">
      <c r="B1068" s="100"/>
      <c r="C1068" s="101"/>
      <c r="D1068" s="110"/>
      <c r="E1068" s="111"/>
      <c r="F1068" s="112"/>
      <c r="G1068" s="181" t="s">
        <v>659</v>
      </c>
      <c r="H1068" s="181"/>
      <c r="I1068" s="181"/>
      <c r="J1068" s="181"/>
      <c r="K1068" s="181"/>
      <c r="L1068" s="181"/>
      <c r="M1068" s="181"/>
      <c r="N1068" s="181"/>
      <c r="O1068" s="181"/>
      <c r="P1068" s="181"/>
      <c r="Q1068" s="160" t="s">
        <v>267</v>
      </c>
      <c r="R1068" s="160"/>
      <c r="S1068" s="86" t="s">
        <v>660</v>
      </c>
      <c r="T1068" s="160"/>
      <c r="U1068" s="160"/>
      <c r="V1068" s="170">
        <v>102719</v>
      </c>
      <c r="W1068" s="170"/>
      <c r="X1068" s="149">
        <f>X1069</f>
        <v>103000</v>
      </c>
      <c r="Y1068" s="149"/>
      <c r="Z1068" s="149">
        <f>Z1069</f>
        <v>84000</v>
      </c>
      <c r="AA1068" s="149"/>
      <c r="AB1068" s="104">
        <f>Z1068/103000*100</f>
        <v>81.553398058252426</v>
      </c>
      <c r="AC1068" s="104">
        <f t="shared" si="40"/>
        <v>81.553398058252426</v>
      </c>
    </row>
    <row r="1069" spans="2:29" ht="15" customHeight="1">
      <c r="B1069" s="100"/>
      <c r="C1069" s="101"/>
      <c r="D1069" s="110"/>
      <c r="E1069" s="111"/>
      <c r="F1069" s="112"/>
      <c r="G1069" s="114"/>
      <c r="H1069" s="158" t="s">
        <v>821</v>
      </c>
      <c r="I1069" s="158"/>
      <c r="J1069" s="158"/>
      <c r="K1069" s="158"/>
      <c r="L1069" s="158"/>
      <c r="M1069" s="158"/>
      <c r="N1069" s="158"/>
      <c r="O1069" s="158"/>
      <c r="P1069" s="158"/>
      <c r="Q1069" s="152" t="s">
        <v>267</v>
      </c>
      <c r="R1069" s="152"/>
      <c r="S1069" s="113" t="s">
        <v>660</v>
      </c>
      <c r="T1069" s="152" t="s">
        <v>822</v>
      </c>
      <c r="U1069" s="152"/>
      <c r="V1069" s="169">
        <v>102719</v>
      </c>
      <c r="W1069" s="169"/>
      <c r="X1069" s="134">
        <f>X1070</f>
        <v>103000</v>
      </c>
      <c r="Y1069" s="134"/>
      <c r="Z1069" s="134">
        <f>Z1070</f>
        <v>84000</v>
      </c>
      <c r="AA1069" s="134"/>
      <c r="AB1069" s="104">
        <f>Z1069/103000*100</f>
        <v>81.553398058252426</v>
      </c>
      <c r="AC1069" s="104">
        <f t="shared" si="40"/>
        <v>81.553398058252426</v>
      </c>
    </row>
    <row r="1070" spans="2:29" ht="23.25" customHeight="1">
      <c r="B1070" s="100"/>
      <c r="C1070" s="101"/>
      <c r="D1070" s="110"/>
      <c r="E1070" s="111"/>
      <c r="F1070" s="112"/>
      <c r="G1070" s="115"/>
      <c r="H1070" s="116"/>
      <c r="I1070" s="156" t="s">
        <v>823</v>
      </c>
      <c r="J1070" s="156"/>
      <c r="K1070" s="156"/>
      <c r="L1070" s="156"/>
      <c r="M1070" s="156"/>
      <c r="N1070" s="156"/>
      <c r="O1070" s="156"/>
      <c r="P1070" s="156"/>
      <c r="Q1070" s="162" t="s">
        <v>267</v>
      </c>
      <c r="R1070" s="162"/>
      <c r="S1070" s="117" t="s">
        <v>660</v>
      </c>
      <c r="T1070" s="162" t="s">
        <v>824</v>
      </c>
      <c r="U1070" s="162"/>
      <c r="V1070" s="167">
        <v>102719</v>
      </c>
      <c r="W1070" s="167"/>
      <c r="X1070" s="146">
        <v>103000</v>
      </c>
      <c r="Y1070" s="146"/>
      <c r="Z1070" s="146">
        <v>84000</v>
      </c>
      <c r="AA1070" s="146"/>
      <c r="AB1070" s="104">
        <f>Z1070/103000*100</f>
        <v>81.553398058252426</v>
      </c>
      <c r="AC1070" s="104">
        <f t="shared" si="40"/>
        <v>81.553398058252426</v>
      </c>
    </row>
    <row r="1071" spans="2:29" ht="15" customHeight="1">
      <c r="B1071" s="100"/>
      <c r="C1071" s="101"/>
      <c r="D1071" s="102"/>
      <c r="E1071" s="182" t="s">
        <v>445</v>
      </c>
      <c r="F1071" s="182"/>
      <c r="G1071" s="182"/>
      <c r="H1071" s="182"/>
      <c r="I1071" s="182"/>
      <c r="J1071" s="182"/>
      <c r="K1071" s="182"/>
      <c r="L1071" s="182"/>
      <c r="M1071" s="182"/>
      <c r="N1071" s="182"/>
      <c r="O1071" s="182"/>
      <c r="P1071" s="182"/>
      <c r="Q1071" s="174" t="s">
        <v>267</v>
      </c>
      <c r="R1071" s="174"/>
      <c r="S1071" s="103" t="s">
        <v>446</v>
      </c>
      <c r="T1071" s="174"/>
      <c r="U1071" s="174"/>
      <c r="V1071" s="151">
        <v>60000000</v>
      </c>
      <c r="W1071" s="151"/>
      <c r="X1071" s="133">
        <f>X1072</f>
        <v>60000000</v>
      </c>
      <c r="Y1071" s="133"/>
      <c r="Z1071" s="133">
        <f>Z1072</f>
        <v>55659000</v>
      </c>
      <c r="AA1071" s="133"/>
      <c r="AB1071" s="104">
        <f t="shared" si="39"/>
        <v>92.765000000000001</v>
      </c>
      <c r="AC1071" s="104">
        <f t="shared" si="40"/>
        <v>92.765000000000001</v>
      </c>
    </row>
    <row r="1072" spans="2:29" ht="68.25" customHeight="1">
      <c r="B1072" s="100"/>
      <c r="C1072" s="101"/>
      <c r="D1072" s="110"/>
      <c r="E1072" s="111"/>
      <c r="F1072" s="112"/>
      <c r="G1072" s="181" t="s">
        <v>288</v>
      </c>
      <c r="H1072" s="181"/>
      <c r="I1072" s="181"/>
      <c r="J1072" s="181"/>
      <c r="K1072" s="181"/>
      <c r="L1072" s="181"/>
      <c r="M1072" s="181"/>
      <c r="N1072" s="181"/>
      <c r="O1072" s="181"/>
      <c r="P1072" s="181"/>
      <c r="Q1072" s="160" t="s">
        <v>267</v>
      </c>
      <c r="R1072" s="160"/>
      <c r="S1072" s="86" t="s">
        <v>289</v>
      </c>
      <c r="T1072" s="160"/>
      <c r="U1072" s="160"/>
      <c r="V1072" s="170">
        <v>60000000</v>
      </c>
      <c r="W1072" s="170"/>
      <c r="X1072" s="149">
        <f>X1073</f>
        <v>60000000</v>
      </c>
      <c r="Y1072" s="149"/>
      <c r="Z1072" s="149">
        <f>Z1073</f>
        <v>55659000</v>
      </c>
      <c r="AA1072" s="149"/>
      <c r="AB1072" s="104">
        <f t="shared" si="39"/>
        <v>92.765000000000001</v>
      </c>
      <c r="AC1072" s="104">
        <f t="shared" si="40"/>
        <v>92.765000000000001</v>
      </c>
    </row>
    <row r="1073" spans="2:29" ht="15" customHeight="1">
      <c r="B1073" s="100"/>
      <c r="C1073" s="101"/>
      <c r="D1073" s="110"/>
      <c r="E1073" s="111"/>
      <c r="F1073" s="112"/>
      <c r="G1073" s="114"/>
      <c r="H1073" s="158" t="s">
        <v>821</v>
      </c>
      <c r="I1073" s="158"/>
      <c r="J1073" s="158"/>
      <c r="K1073" s="158"/>
      <c r="L1073" s="158"/>
      <c r="M1073" s="158"/>
      <c r="N1073" s="158"/>
      <c r="O1073" s="158"/>
      <c r="P1073" s="158"/>
      <c r="Q1073" s="152" t="s">
        <v>267</v>
      </c>
      <c r="R1073" s="152"/>
      <c r="S1073" s="113" t="s">
        <v>289</v>
      </c>
      <c r="T1073" s="152" t="s">
        <v>822</v>
      </c>
      <c r="U1073" s="152"/>
      <c r="V1073" s="169">
        <v>60000000</v>
      </c>
      <c r="W1073" s="169"/>
      <c r="X1073" s="134">
        <f>X1074</f>
        <v>60000000</v>
      </c>
      <c r="Y1073" s="134"/>
      <c r="Z1073" s="134">
        <f>Z1074</f>
        <v>55659000</v>
      </c>
      <c r="AA1073" s="134"/>
      <c r="AB1073" s="104">
        <f t="shared" si="39"/>
        <v>92.765000000000001</v>
      </c>
      <c r="AC1073" s="104">
        <f t="shared" si="40"/>
        <v>92.765000000000001</v>
      </c>
    </row>
    <row r="1074" spans="2:29" ht="23.25" customHeight="1">
      <c r="B1074" s="100"/>
      <c r="C1074" s="101"/>
      <c r="D1074" s="110"/>
      <c r="E1074" s="111"/>
      <c r="F1074" s="112"/>
      <c r="G1074" s="115"/>
      <c r="H1074" s="116"/>
      <c r="I1074" s="156" t="s">
        <v>823</v>
      </c>
      <c r="J1074" s="156"/>
      <c r="K1074" s="156"/>
      <c r="L1074" s="156"/>
      <c r="M1074" s="156"/>
      <c r="N1074" s="156"/>
      <c r="O1074" s="156"/>
      <c r="P1074" s="156"/>
      <c r="Q1074" s="162" t="s">
        <v>267</v>
      </c>
      <c r="R1074" s="162"/>
      <c r="S1074" s="117" t="s">
        <v>289</v>
      </c>
      <c r="T1074" s="162" t="s">
        <v>824</v>
      </c>
      <c r="U1074" s="162"/>
      <c r="V1074" s="167">
        <v>60000000</v>
      </c>
      <c r="W1074" s="167"/>
      <c r="X1074" s="146">
        <v>60000000</v>
      </c>
      <c r="Y1074" s="146"/>
      <c r="Z1074" s="146">
        <v>55659000</v>
      </c>
      <c r="AA1074" s="146"/>
      <c r="AB1074" s="104">
        <f t="shared" si="39"/>
        <v>92.765000000000001</v>
      </c>
      <c r="AC1074" s="104">
        <f t="shared" si="40"/>
        <v>92.765000000000001</v>
      </c>
    </row>
    <row r="1075" spans="2:29" s="99" customFormat="1" ht="15" customHeight="1">
      <c r="B1075" s="97"/>
      <c r="C1075" s="165" t="s">
        <v>290</v>
      </c>
      <c r="D1075" s="165"/>
      <c r="E1075" s="165"/>
      <c r="F1075" s="165"/>
      <c r="G1075" s="165"/>
      <c r="H1075" s="165"/>
      <c r="I1075" s="165"/>
      <c r="J1075" s="165"/>
      <c r="K1075" s="165"/>
      <c r="L1075" s="165"/>
      <c r="M1075" s="165"/>
      <c r="N1075" s="165"/>
      <c r="O1075" s="165"/>
      <c r="P1075" s="165"/>
      <c r="Q1075" s="175" t="s">
        <v>291</v>
      </c>
      <c r="R1075" s="175"/>
      <c r="S1075" s="96"/>
      <c r="T1075" s="175"/>
      <c r="U1075" s="175"/>
      <c r="V1075" s="132">
        <f>V1076+V1084</f>
        <v>44679000</v>
      </c>
      <c r="W1075" s="132"/>
      <c r="X1075" s="132">
        <f>X1076+X1084</f>
        <v>44679000</v>
      </c>
      <c r="Y1075" s="132"/>
      <c r="Z1075" s="132">
        <f>Z1076+Z1084</f>
        <v>41279000</v>
      </c>
      <c r="AA1075" s="132"/>
      <c r="AB1075" s="104">
        <f t="shared" si="39"/>
        <v>92.39016092571454</v>
      </c>
      <c r="AC1075" s="104">
        <f t="shared" si="40"/>
        <v>92.39016092571454</v>
      </c>
    </row>
    <row r="1076" spans="2:29" ht="23.25" customHeight="1">
      <c r="B1076" s="100"/>
      <c r="C1076" s="101"/>
      <c r="D1076" s="102"/>
      <c r="E1076" s="182" t="s">
        <v>785</v>
      </c>
      <c r="F1076" s="182"/>
      <c r="G1076" s="182"/>
      <c r="H1076" s="182"/>
      <c r="I1076" s="182"/>
      <c r="J1076" s="182"/>
      <c r="K1076" s="182"/>
      <c r="L1076" s="182"/>
      <c r="M1076" s="182"/>
      <c r="N1076" s="182"/>
      <c r="O1076" s="182"/>
      <c r="P1076" s="182"/>
      <c r="Q1076" s="174" t="s">
        <v>291</v>
      </c>
      <c r="R1076" s="174"/>
      <c r="S1076" s="103" t="s">
        <v>786</v>
      </c>
      <c r="T1076" s="174"/>
      <c r="U1076" s="174"/>
      <c r="V1076" s="151">
        <v>18275000</v>
      </c>
      <c r="W1076" s="151"/>
      <c r="X1076" s="133">
        <f>X1077</f>
        <v>18275000</v>
      </c>
      <c r="Y1076" s="133"/>
      <c r="Z1076" s="133">
        <f>Z1077</f>
        <v>16051000</v>
      </c>
      <c r="AA1076" s="133"/>
      <c r="AB1076" s="104">
        <f t="shared" si="39"/>
        <v>87.830369357045143</v>
      </c>
      <c r="AC1076" s="104">
        <f t="shared" si="40"/>
        <v>87.830369357045143</v>
      </c>
    </row>
    <row r="1077" spans="2:29" ht="15" customHeight="1">
      <c r="B1077" s="100"/>
      <c r="C1077" s="101"/>
      <c r="D1077" s="105"/>
      <c r="E1077" s="173" t="s">
        <v>439</v>
      </c>
      <c r="F1077" s="173"/>
      <c r="G1077" s="173"/>
      <c r="H1077" s="173"/>
      <c r="I1077" s="173"/>
      <c r="J1077" s="173"/>
      <c r="K1077" s="173"/>
      <c r="L1077" s="173"/>
      <c r="M1077" s="173"/>
      <c r="N1077" s="173"/>
      <c r="O1077" s="173"/>
      <c r="P1077" s="173"/>
      <c r="Q1077" s="171" t="s">
        <v>291</v>
      </c>
      <c r="R1077" s="171"/>
      <c r="S1077" s="106" t="s">
        <v>440</v>
      </c>
      <c r="T1077" s="171"/>
      <c r="U1077" s="171"/>
      <c r="V1077" s="172">
        <v>18275000</v>
      </c>
      <c r="W1077" s="172"/>
      <c r="X1077" s="147">
        <f>X1078</f>
        <v>18275000</v>
      </c>
      <c r="Y1077" s="147"/>
      <c r="Z1077" s="147">
        <f>Z1078</f>
        <v>16051000</v>
      </c>
      <c r="AA1077" s="147"/>
      <c r="AB1077" s="104">
        <f t="shared" si="39"/>
        <v>87.830369357045143</v>
      </c>
      <c r="AC1077" s="104">
        <f t="shared" si="40"/>
        <v>87.830369357045143</v>
      </c>
    </row>
    <row r="1078" spans="2:29" ht="34.5" customHeight="1">
      <c r="B1078" s="100"/>
      <c r="C1078" s="101"/>
      <c r="D1078" s="105"/>
      <c r="E1078" s="107"/>
      <c r="F1078" s="108"/>
      <c r="G1078" s="166" t="s">
        <v>32</v>
      </c>
      <c r="H1078" s="166"/>
      <c r="I1078" s="166"/>
      <c r="J1078" s="166"/>
      <c r="K1078" s="166"/>
      <c r="L1078" s="166"/>
      <c r="M1078" s="166"/>
      <c r="N1078" s="166"/>
      <c r="O1078" s="166"/>
      <c r="P1078" s="166"/>
      <c r="Q1078" s="157" t="s">
        <v>291</v>
      </c>
      <c r="R1078" s="157"/>
      <c r="S1078" s="109" t="s">
        <v>33</v>
      </c>
      <c r="T1078" s="157"/>
      <c r="U1078" s="157"/>
      <c r="V1078" s="150">
        <v>18275000</v>
      </c>
      <c r="W1078" s="150"/>
      <c r="X1078" s="145">
        <f>X1079</f>
        <v>18275000</v>
      </c>
      <c r="Y1078" s="145"/>
      <c r="Z1078" s="145">
        <f>Z1079</f>
        <v>16051000</v>
      </c>
      <c r="AA1078" s="145"/>
      <c r="AB1078" s="104">
        <f t="shared" si="39"/>
        <v>87.830369357045143</v>
      </c>
      <c r="AC1078" s="104">
        <f t="shared" si="40"/>
        <v>87.830369357045143</v>
      </c>
    </row>
    <row r="1079" spans="2:29" ht="57" customHeight="1">
      <c r="B1079" s="100"/>
      <c r="C1079" s="101"/>
      <c r="D1079" s="110"/>
      <c r="E1079" s="111"/>
      <c r="F1079" s="112"/>
      <c r="G1079" s="181" t="s">
        <v>161</v>
      </c>
      <c r="H1079" s="181"/>
      <c r="I1079" s="181"/>
      <c r="J1079" s="181"/>
      <c r="K1079" s="181"/>
      <c r="L1079" s="181"/>
      <c r="M1079" s="181"/>
      <c r="N1079" s="181"/>
      <c r="O1079" s="181"/>
      <c r="P1079" s="181"/>
      <c r="Q1079" s="160" t="s">
        <v>291</v>
      </c>
      <c r="R1079" s="160"/>
      <c r="S1079" s="86" t="s">
        <v>162</v>
      </c>
      <c r="T1079" s="160"/>
      <c r="U1079" s="160"/>
      <c r="V1079" s="170">
        <v>18275000</v>
      </c>
      <c r="W1079" s="170"/>
      <c r="X1079" s="149">
        <f>X1080+X1082</f>
        <v>18275000</v>
      </c>
      <c r="Y1079" s="149"/>
      <c r="Z1079" s="149">
        <f>Z1080+Z1082</f>
        <v>16051000</v>
      </c>
      <c r="AA1079" s="149"/>
      <c r="AB1079" s="104">
        <f t="shared" si="39"/>
        <v>87.830369357045143</v>
      </c>
      <c r="AC1079" s="104">
        <f t="shared" si="40"/>
        <v>87.830369357045143</v>
      </c>
    </row>
    <row r="1080" spans="2:29" ht="23.25" customHeight="1">
      <c r="B1080" s="100"/>
      <c r="C1080" s="101"/>
      <c r="D1080" s="110"/>
      <c r="E1080" s="111"/>
      <c r="F1080" s="112"/>
      <c r="G1080" s="114"/>
      <c r="H1080" s="158" t="s">
        <v>779</v>
      </c>
      <c r="I1080" s="158"/>
      <c r="J1080" s="158"/>
      <c r="K1080" s="158"/>
      <c r="L1080" s="158"/>
      <c r="M1080" s="158"/>
      <c r="N1080" s="158"/>
      <c r="O1080" s="158"/>
      <c r="P1080" s="158"/>
      <c r="Q1080" s="152" t="s">
        <v>291</v>
      </c>
      <c r="R1080" s="152"/>
      <c r="S1080" s="113" t="s">
        <v>162</v>
      </c>
      <c r="T1080" s="152" t="s">
        <v>780</v>
      </c>
      <c r="U1080" s="152"/>
      <c r="V1080" s="169">
        <v>181000</v>
      </c>
      <c r="W1080" s="169"/>
      <c r="X1080" s="134">
        <f>X1081</f>
        <v>181000</v>
      </c>
      <c r="Y1080" s="134"/>
      <c r="Z1080" s="134">
        <f>Z1081</f>
        <v>120000</v>
      </c>
      <c r="AA1080" s="134"/>
      <c r="AB1080" s="104">
        <f t="shared" si="39"/>
        <v>66.298342541436455</v>
      </c>
      <c r="AC1080" s="104">
        <f t="shared" si="40"/>
        <v>66.298342541436455</v>
      </c>
    </row>
    <row r="1081" spans="2:29" ht="23.25" customHeight="1">
      <c r="B1081" s="100"/>
      <c r="C1081" s="101"/>
      <c r="D1081" s="110"/>
      <c r="E1081" s="111"/>
      <c r="F1081" s="112"/>
      <c r="G1081" s="115"/>
      <c r="H1081" s="116"/>
      <c r="I1081" s="156" t="s">
        <v>781</v>
      </c>
      <c r="J1081" s="156"/>
      <c r="K1081" s="156"/>
      <c r="L1081" s="156"/>
      <c r="M1081" s="156"/>
      <c r="N1081" s="156"/>
      <c r="O1081" s="156"/>
      <c r="P1081" s="156"/>
      <c r="Q1081" s="162" t="s">
        <v>291</v>
      </c>
      <c r="R1081" s="162"/>
      <c r="S1081" s="117" t="s">
        <v>162</v>
      </c>
      <c r="T1081" s="162" t="s">
        <v>782</v>
      </c>
      <c r="U1081" s="162"/>
      <c r="V1081" s="167">
        <v>181000</v>
      </c>
      <c r="W1081" s="167"/>
      <c r="X1081" s="146">
        <v>181000</v>
      </c>
      <c r="Y1081" s="146"/>
      <c r="Z1081" s="146">
        <v>120000</v>
      </c>
      <c r="AA1081" s="146"/>
      <c r="AB1081" s="104">
        <f t="shared" si="39"/>
        <v>66.298342541436455</v>
      </c>
      <c r="AC1081" s="104">
        <f t="shared" si="40"/>
        <v>66.298342541436455</v>
      </c>
    </row>
    <row r="1082" spans="2:29" ht="15" customHeight="1">
      <c r="B1082" s="100"/>
      <c r="C1082" s="101"/>
      <c r="D1082" s="110"/>
      <c r="E1082" s="111"/>
      <c r="F1082" s="112"/>
      <c r="G1082" s="114"/>
      <c r="H1082" s="158" t="s">
        <v>821</v>
      </c>
      <c r="I1082" s="158"/>
      <c r="J1082" s="158"/>
      <c r="K1082" s="158"/>
      <c r="L1082" s="158"/>
      <c r="M1082" s="158"/>
      <c r="N1082" s="158"/>
      <c r="O1082" s="158"/>
      <c r="P1082" s="158"/>
      <c r="Q1082" s="152" t="s">
        <v>291</v>
      </c>
      <c r="R1082" s="152"/>
      <c r="S1082" s="113" t="s">
        <v>162</v>
      </c>
      <c r="T1082" s="152" t="s">
        <v>822</v>
      </c>
      <c r="U1082" s="152"/>
      <c r="V1082" s="169">
        <v>18094000</v>
      </c>
      <c r="W1082" s="169"/>
      <c r="X1082" s="134">
        <f>X1083</f>
        <v>18094000</v>
      </c>
      <c r="Y1082" s="134"/>
      <c r="Z1082" s="134">
        <f>Z1083</f>
        <v>15931000</v>
      </c>
      <c r="AA1082" s="134"/>
      <c r="AB1082" s="104">
        <f t="shared" si="39"/>
        <v>88.045761025754402</v>
      </c>
      <c r="AC1082" s="104">
        <f t="shared" si="40"/>
        <v>88.045761025754402</v>
      </c>
    </row>
    <row r="1083" spans="2:29" ht="15" customHeight="1">
      <c r="B1083" s="100"/>
      <c r="C1083" s="101"/>
      <c r="D1083" s="110"/>
      <c r="E1083" s="111"/>
      <c r="F1083" s="112"/>
      <c r="G1083" s="115"/>
      <c r="H1083" s="116"/>
      <c r="I1083" s="156" t="s">
        <v>292</v>
      </c>
      <c r="J1083" s="156"/>
      <c r="K1083" s="156"/>
      <c r="L1083" s="156"/>
      <c r="M1083" s="156"/>
      <c r="N1083" s="156"/>
      <c r="O1083" s="156"/>
      <c r="P1083" s="156"/>
      <c r="Q1083" s="162" t="s">
        <v>291</v>
      </c>
      <c r="R1083" s="162"/>
      <c r="S1083" s="117" t="s">
        <v>162</v>
      </c>
      <c r="T1083" s="162" t="s">
        <v>293</v>
      </c>
      <c r="U1083" s="162"/>
      <c r="V1083" s="167">
        <v>18094000</v>
      </c>
      <c r="W1083" s="167"/>
      <c r="X1083" s="146">
        <v>18094000</v>
      </c>
      <c r="Y1083" s="146"/>
      <c r="Z1083" s="146">
        <v>15931000</v>
      </c>
      <c r="AA1083" s="146"/>
      <c r="AB1083" s="104">
        <f t="shared" si="39"/>
        <v>88.045761025754402</v>
      </c>
      <c r="AC1083" s="104">
        <f t="shared" si="40"/>
        <v>88.045761025754402</v>
      </c>
    </row>
    <row r="1084" spans="2:29" ht="23.25" customHeight="1">
      <c r="B1084" s="100"/>
      <c r="C1084" s="101"/>
      <c r="D1084" s="102"/>
      <c r="E1084" s="182" t="s">
        <v>270</v>
      </c>
      <c r="F1084" s="182"/>
      <c r="G1084" s="182"/>
      <c r="H1084" s="182"/>
      <c r="I1084" s="182"/>
      <c r="J1084" s="182"/>
      <c r="K1084" s="182"/>
      <c r="L1084" s="182"/>
      <c r="M1084" s="182"/>
      <c r="N1084" s="182"/>
      <c r="O1084" s="182"/>
      <c r="P1084" s="182"/>
      <c r="Q1084" s="174" t="s">
        <v>291</v>
      </c>
      <c r="R1084" s="174"/>
      <c r="S1084" s="103" t="s">
        <v>271</v>
      </c>
      <c r="T1084" s="174"/>
      <c r="U1084" s="174"/>
      <c r="V1084" s="151">
        <v>26404000</v>
      </c>
      <c r="W1084" s="151"/>
      <c r="X1084" s="133">
        <f>X1085</f>
        <v>26404000</v>
      </c>
      <c r="Y1084" s="133"/>
      <c r="Z1084" s="133">
        <f>Z1085</f>
        <v>25228000</v>
      </c>
      <c r="AA1084" s="133"/>
      <c r="AB1084" s="104">
        <f t="shared" si="39"/>
        <v>95.546129374337212</v>
      </c>
      <c r="AC1084" s="104">
        <f t="shared" si="40"/>
        <v>95.546129374337212</v>
      </c>
    </row>
    <row r="1085" spans="2:29" ht="23.25" customHeight="1">
      <c r="B1085" s="100"/>
      <c r="C1085" s="101"/>
      <c r="D1085" s="105"/>
      <c r="E1085" s="173" t="s">
        <v>294</v>
      </c>
      <c r="F1085" s="173"/>
      <c r="G1085" s="173"/>
      <c r="H1085" s="173"/>
      <c r="I1085" s="173"/>
      <c r="J1085" s="173"/>
      <c r="K1085" s="173"/>
      <c r="L1085" s="173"/>
      <c r="M1085" s="173"/>
      <c r="N1085" s="173"/>
      <c r="O1085" s="173"/>
      <c r="P1085" s="173"/>
      <c r="Q1085" s="171" t="s">
        <v>291</v>
      </c>
      <c r="R1085" s="171"/>
      <c r="S1085" s="106" t="s">
        <v>295</v>
      </c>
      <c r="T1085" s="171"/>
      <c r="U1085" s="171"/>
      <c r="V1085" s="172">
        <v>26404000</v>
      </c>
      <c r="W1085" s="172"/>
      <c r="X1085" s="147">
        <f>X1086</f>
        <v>26404000</v>
      </c>
      <c r="Y1085" s="147"/>
      <c r="Z1085" s="147">
        <f>Z1086</f>
        <v>25228000</v>
      </c>
      <c r="AA1085" s="147"/>
      <c r="AB1085" s="104">
        <f t="shared" si="39"/>
        <v>95.546129374337212</v>
      </c>
      <c r="AC1085" s="104">
        <f t="shared" si="40"/>
        <v>95.546129374337212</v>
      </c>
    </row>
    <row r="1086" spans="2:29" ht="34.5" customHeight="1">
      <c r="B1086" s="100"/>
      <c r="C1086" s="101"/>
      <c r="D1086" s="105"/>
      <c r="E1086" s="107"/>
      <c r="F1086" s="108"/>
      <c r="G1086" s="166" t="s">
        <v>296</v>
      </c>
      <c r="H1086" s="166"/>
      <c r="I1086" s="166"/>
      <c r="J1086" s="166"/>
      <c r="K1086" s="166"/>
      <c r="L1086" s="166"/>
      <c r="M1086" s="166"/>
      <c r="N1086" s="166"/>
      <c r="O1086" s="166"/>
      <c r="P1086" s="166"/>
      <c r="Q1086" s="157" t="s">
        <v>291</v>
      </c>
      <c r="R1086" s="157"/>
      <c r="S1086" s="109" t="s">
        <v>297</v>
      </c>
      <c r="T1086" s="157"/>
      <c r="U1086" s="157"/>
      <c r="V1086" s="150">
        <v>26404000</v>
      </c>
      <c r="W1086" s="150"/>
      <c r="X1086" s="145">
        <f>X1087</f>
        <v>26404000</v>
      </c>
      <c r="Y1086" s="145"/>
      <c r="Z1086" s="145">
        <f>Z1087</f>
        <v>25228000</v>
      </c>
      <c r="AA1086" s="145"/>
      <c r="AB1086" s="104">
        <f t="shared" si="39"/>
        <v>95.546129374337212</v>
      </c>
      <c r="AC1086" s="104">
        <f t="shared" si="40"/>
        <v>95.546129374337212</v>
      </c>
    </row>
    <row r="1087" spans="2:29" ht="45.75" customHeight="1">
      <c r="B1087" s="100"/>
      <c r="C1087" s="101"/>
      <c r="D1087" s="110"/>
      <c r="E1087" s="111"/>
      <c r="F1087" s="112"/>
      <c r="G1087" s="181" t="s">
        <v>298</v>
      </c>
      <c r="H1087" s="181"/>
      <c r="I1087" s="181"/>
      <c r="J1087" s="181"/>
      <c r="K1087" s="181"/>
      <c r="L1087" s="181"/>
      <c r="M1087" s="181"/>
      <c r="N1087" s="181"/>
      <c r="O1087" s="181"/>
      <c r="P1087" s="181"/>
      <c r="Q1087" s="160" t="s">
        <v>291</v>
      </c>
      <c r="R1087" s="160"/>
      <c r="S1087" s="86" t="s">
        <v>299</v>
      </c>
      <c r="T1087" s="160"/>
      <c r="U1087" s="160"/>
      <c r="V1087" s="170">
        <v>26404000</v>
      </c>
      <c r="W1087" s="170"/>
      <c r="X1087" s="149">
        <f>X1088</f>
        <v>26404000</v>
      </c>
      <c r="Y1087" s="149"/>
      <c r="Z1087" s="149">
        <f>Z1088</f>
        <v>25228000</v>
      </c>
      <c r="AA1087" s="149"/>
      <c r="AB1087" s="104">
        <f t="shared" si="39"/>
        <v>95.546129374337212</v>
      </c>
      <c r="AC1087" s="104">
        <f t="shared" si="40"/>
        <v>95.546129374337212</v>
      </c>
    </row>
    <row r="1088" spans="2:29" ht="23.25" customHeight="1">
      <c r="B1088" s="100"/>
      <c r="C1088" s="101"/>
      <c r="D1088" s="110"/>
      <c r="E1088" s="111"/>
      <c r="F1088" s="112"/>
      <c r="G1088" s="114"/>
      <c r="H1088" s="158" t="s">
        <v>887</v>
      </c>
      <c r="I1088" s="158"/>
      <c r="J1088" s="158"/>
      <c r="K1088" s="158"/>
      <c r="L1088" s="158"/>
      <c r="M1088" s="158"/>
      <c r="N1088" s="158"/>
      <c r="O1088" s="158"/>
      <c r="P1088" s="158"/>
      <c r="Q1088" s="152" t="s">
        <v>291</v>
      </c>
      <c r="R1088" s="152"/>
      <c r="S1088" s="113" t="s">
        <v>299</v>
      </c>
      <c r="T1088" s="152" t="s">
        <v>888</v>
      </c>
      <c r="U1088" s="152"/>
      <c r="V1088" s="169">
        <v>26404000</v>
      </c>
      <c r="W1088" s="169"/>
      <c r="X1088" s="134">
        <f>X1089</f>
        <v>26404000</v>
      </c>
      <c r="Y1088" s="134"/>
      <c r="Z1088" s="134">
        <f>Z1089</f>
        <v>25228000</v>
      </c>
      <c r="AA1088" s="134"/>
      <c r="AB1088" s="104">
        <f t="shared" si="39"/>
        <v>95.546129374337212</v>
      </c>
      <c r="AC1088" s="104">
        <f t="shared" si="40"/>
        <v>95.546129374337212</v>
      </c>
    </row>
    <row r="1089" spans="2:29" ht="15" customHeight="1">
      <c r="B1089" s="100"/>
      <c r="C1089" s="101"/>
      <c r="D1089" s="110"/>
      <c r="E1089" s="111"/>
      <c r="F1089" s="112"/>
      <c r="G1089" s="115"/>
      <c r="H1089" s="116"/>
      <c r="I1089" s="156" t="s">
        <v>669</v>
      </c>
      <c r="J1089" s="156"/>
      <c r="K1089" s="156"/>
      <c r="L1089" s="156"/>
      <c r="M1089" s="156"/>
      <c r="N1089" s="156"/>
      <c r="O1089" s="156"/>
      <c r="P1089" s="156"/>
      <c r="Q1089" s="162" t="s">
        <v>291</v>
      </c>
      <c r="R1089" s="162"/>
      <c r="S1089" s="117" t="s">
        <v>299</v>
      </c>
      <c r="T1089" s="162" t="s">
        <v>670</v>
      </c>
      <c r="U1089" s="162"/>
      <c r="V1089" s="167">
        <v>26404000</v>
      </c>
      <c r="W1089" s="167"/>
      <c r="X1089" s="146">
        <v>26404000</v>
      </c>
      <c r="Y1089" s="146"/>
      <c r="Z1089" s="146">
        <v>25228000</v>
      </c>
      <c r="AA1089" s="146"/>
      <c r="AB1089" s="104">
        <f t="shared" si="39"/>
        <v>95.546129374337212</v>
      </c>
      <c r="AC1089" s="104">
        <f t="shared" si="40"/>
        <v>95.546129374337212</v>
      </c>
    </row>
    <row r="1090" spans="2:29" ht="15" customHeight="1">
      <c r="B1090" s="163" t="s">
        <v>300</v>
      </c>
      <c r="C1090" s="164"/>
      <c r="D1090" s="164"/>
      <c r="E1090" s="164"/>
      <c r="F1090" s="164"/>
      <c r="G1090" s="164"/>
      <c r="H1090" s="164"/>
      <c r="I1090" s="164"/>
      <c r="J1090" s="164"/>
      <c r="K1090" s="164"/>
      <c r="L1090" s="164"/>
      <c r="M1090" s="164"/>
      <c r="N1090" s="164"/>
      <c r="O1090" s="164"/>
      <c r="P1090" s="164"/>
      <c r="Q1090" s="168" t="s">
        <v>301</v>
      </c>
      <c r="R1090" s="168"/>
      <c r="S1090" s="120"/>
      <c r="T1090" s="168"/>
      <c r="U1090" s="168"/>
      <c r="V1090" s="131">
        <f>V1091</f>
        <v>58835700</v>
      </c>
      <c r="W1090" s="131"/>
      <c r="X1090" s="131">
        <f>X1091</f>
        <v>58836000</v>
      </c>
      <c r="Y1090" s="131"/>
      <c r="Z1090" s="131">
        <f>Z1091</f>
        <v>56576000</v>
      </c>
      <c r="AA1090" s="131"/>
      <c r="AB1090" s="98">
        <f t="shared" si="39"/>
        <v>96.159304639870015</v>
      </c>
      <c r="AC1090" s="98">
        <f t="shared" si="40"/>
        <v>96.158814331361754</v>
      </c>
    </row>
    <row r="1091" spans="2:29" s="99" customFormat="1" ht="15" customHeight="1">
      <c r="B1091" s="97"/>
      <c r="C1091" s="165" t="s">
        <v>302</v>
      </c>
      <c r="D1091" s="165"/>
      <c r="E1091" s="165"/>
      <c r="F1091" s="165"/>
      <c r="G1091" s="165"/>
      <c r="H1091" s="165"/>
      <c r="I1091" s="165"/>
      <c r="J1091" s="165"/>
      <c r="K1091" s="165"/>
      <c r="L1091" s="165"/>
      <c r="M1091" s="165"/>
      <c r="N1091" s="165"/>
      <c r="O1091" s="165"/>
      <c r="P1091" s="165"/>
      <c r="Q1091" s="175" t="s">
        <v>303</v>
      </c>
      <c r="R1091" s="175"/>
      <c r="S1091" s="96"/>
      <c r="T1091" s="175"/>
      <c r="U1091" s="175"/>
      <c r="V1091" s="132">
        <f>V1092+V1123+V1132</f>
        <v>58835700</v>
      </c>
      <c r="W1091" s="132"/>
      <c r="X1091" s="132">
        <f>X1092+X1123+X1132</f>
        <v>58836000</v>
      </c>
      <c r="Y1091" s="132"/>
      <c r="Z1091" s="132">
        <f>Z1092+Z1123+Z1132</f>
        <v>56576000</v>
      </c>
      <c r="AA1091" s="132"/>
      <c r="AB1091" s="104">
        <f t="shared" si="39"/>
        <v>96.159304639870015</v>
      </c>
      <c r="AC1091" s="104">
        <f t="shared" si="40"/>
        <v>96.158814331361754</v>
      </c>
    </row>
    <row r="1092" spans="2:29" ht="34.5" customHeight="1">
      <c r="B1092" s="100"/>
      <c r="C1092" s="101"/>
      <c r="D1092" s="102"/>
      <c r="E1092" s="182" t="s">
        <v>568</v>
      </c>
      <c r="F1092" s="182"/>
      <c r="G1092" s="182"/>
      <c r="H1092" s="182"/>
      <c r="I1092" s="182"/>
      <c r="J1092" s="182"/>
      <c r="K1092" s="182"/>
      <c r="L1092" s="182"/>
      <c r="M1092" s="182"/>
      <c r="N1092" s="182"/>
      <c r="O1092" s="182"/>
      <c r="P1092" s="182"/>
      <c r="Q1092" s="174" t="s">
        <v>303</v>
      </c>
      <c r="R1092" s="174"/>
      <c r="S1092" s="103" t="s">
        <v>569</v>
      </c>
      <c r="T1092" s="174"/>
      <c r="U1092" s="174"/>
      <c r="V1092" s="151">
        <v>57764700</v>
      </c>
      <c r="W1092" s="151"/>
      <c r="X1092" s="133">
        <f>X1093</f>
        <v>57765000</v>
      </c>
      <c r="Y1092" s="133"/>
      <c r="Z1092" s="133">
        <f>Z1093</f>
        <v>55505000</v>
      </c>
      <c r="AA1092" s="133"/>
      <c r="AB1092" s="104">
        <f t="shared" si="39"/>
        <v>96.088095324653295</v>
      </c>
      <c r="AC1092" s="104">
        <f t="shared" si="40"/>
        <v>96.087596295334549</v>
      </c>
    </row>
    <row r="1093" spans="2:29" ht="23.25" customHeight="1">
      <c r="B1093" s="100"/>
      <c r="C1093" s="101"/>
      <c r="D1093" s="105"/>
      <c r="E1093" s="173" t="s">
        <v>304</v>
      </c>
      <c r="F1093" s="173"/>
      <c r="G1093" s="173"/>
      <c r="H1093" s="173"/>
      <c r="I1093" s="173"/>
      <c r="J1093" s="173"/>
      <c r="K1093" s="173"/>
      <c r="L1093" s="173"/>
      <c r="M1093" s="173"/>
      <c r="N1093" s="173"/>
      <c r="O1093" s="173"/>
      <c r="P1093" s="173"/>
      <c r="Q1093" s="171" t="s">
        <v>303</v>
      </c>
      <c r="R1093" s="171"/>
      <c r="S1093" s="106" t="s">
        <v>305</v>
      </c>
      <c r="T1093" s="171"/>
      <c r="U1093" s="171"/>
      <c r="V1093" s="172">
        <v>57764700</v>
      </c>
      <c r="W1093" s="172"/>
      <c r="X1093" s="147">
        <f>X1094+X1098+X1108+X1115</f>
        <v>57765000</v>
      </c>
      <c r="Y1093" s="147"/>
      <c r="Z1093" s="147">
        <f>Z1094+Z1098+Z1108+Z1115</f>
        <v>55505000</v>
      </c>
      <c r="AA1093" s="147"/>
      <c r="AB1093" s="104">
        <f t="shared" si="39"/>
        <v>96.088095324653295</v>
      </c>
      <c r="AC1093" s="104">
        <f t="shared" si="40"/>
        <v>96.087596295334549</v>
      </c>
    </row>
    <row r="1094" spans="2:29" ht="34.5" customHeight="1">
      <c r="B1094" s="100"/>
      <c r="C1094" s="101"/>
      <c r="D1094" s="105"/>
      <c r="E1094" s="107"/>
      <c r="F1094" s="108"/>
      <c r="G1094" s="166" t="s">
        <v>671</v>
      </c>
      <c r="H1094" s="166"/>
      <c r="I1094" s="166"/>
      <c r="J1094" s="166"/>
      <c r="K1094" s="166"/>
      <c r="L1094" s="166"/>
      <c r="M1094" s="166"/>
      <c r="N1094" s="166"/>
      <c r="O1094" s="166"/>
      <c r="P1094" s="166"/>
      <c r="Q1094" s="157" t="s">
        <v>303</v>
      </c>
      <c r="R1094" s="157"/>
      <c r="S1094" s="109" t="s">
        <v>672</v>
      </c>
      <c r="T1094" s="157"/>
      <c r="U1094" s="157"/>
      <c r="V1094" s="150">
        <v>1000000</v>
      </c>
      <c r="W1094" s="150"/>
      <c r="X1094" s="145">
        <f>X1095</f>
        <v>1000000</v>
      </c>
      <c r="Y1094" s="145"/>
      <c r="Z1094" s="145">
        <f>Z1095</f>
        <v>953000</v>
      </c>
      <c r="AA1094" s="145"/>
      <c r="AB1094" s="104">
        <f t="shared" si="39"/>
        <v>95.3</v>
      </c>
      <c r="AC1094" s="104">
        <f t="shared" si="40"/>
        <v>95.3</v>
      </c>
    </row>
    <row r="1095" spans="2:29" ht="23.25" customHeight="1">
      <c r="B1095" s="100"/>
      <c r="C1095" s="101"/>
      <c r="D1095" s="110"/>
      <c r="E1095" s="111"/>
      <c r="F1095" s="112"/>
      <c r="G1095" s="181" t="s">
        <v>673</v>
      </c>
      <c r="H1095" s="181"/>
      <c r="I1095" s="181"/>
      <c r="J1095" s="181"/>
      <c r="K1095" s="181"/>
      <c r="L1095" s="181"/>
      <c r="M1095" s="181"/>
      <c r="N1095" s="181"/>
      <c r="O1095" s="181"/>
      <c r="P1095" s="181"/>
      <c r="Q1095" s="160" t="s">
        <v>303</v>
      </c>
      <c r="R1095" s="160"/>
      <c r="S1095" s="86" t="s">
        <v>674</v>
      </c>
      <c r="T1095" s="160"/>
      <c r="U1095" s="160"/>
      <c r="V1095" s="170">
        <v>1000000</v>
      </c>
      <c r="W1095" s="170"/>
      <c r="X1095" s="149">
        <f>X1096</f>
        <v>1000000</v>
      </c>
      <c r="Y1095" s="149"/>
      <c r="Z1095" s="149">
        <f>Z1096</f>
        <v>953000</v>
      </c>
      <c r="AA1095" s="149"/>
      <c r="AB1095" s="104">
        <f t="shared" si="39"/>
        <v>95.3</v>
      </c>
      <c r="AC1095" s="104">
        <f t="shared" si="40"/>
        <v>95.3</v>
      </c>
    </row>
    <row r="1096" spans="2:29" ht="23.25" customHeight="1">
      <c r="B1096" s="100"/>
      <c r="C1096" s="101"/>
      <c r="D1096" s="110"/>
      <c r="E1096" s="111"/>
      <c r="F1096" s="112"/>
      <c r="G1096" s="114"/>
      <c r="H1096" s="158" t="s">
        <v>779</v>
      </c>
      <c r="I1096" s="158"/>
      <c r="J1096" s="158"/>
      <c r="K1096" s="158"/>
      <c r="L1096" s="158"/>
      <c r="M1096" s="158"/>
      <c r="N1096" s="158"/>
      <c r="O1096" s="158"/>
      <c r="P1096" s="158"/>
      <c r="Q1096" s="152" t="s">
        <v>303</v>
      </c>
      <c r="R1096" s="152"/>
      <c r="S1096" s="113" t="s">
        <v>674</v>
      </c>
      <c r="T1096" s="152" t="s">
        <v>780</v>
      </c>
      <c r="U1096" s="152"/>
      <c r="V1096" s="169">
        <v>1000000</v>
      </c>
      <c r="W1096" s="169"/>
      <c r="X1096" s="134">
        <f>X1097</f>
        <v>1000000</v>
      </c>
      <c r="Y1096" s="134"/>
      <c r="Z1096" s="134">
        <f>Z1097</f>
        <v>953000</v>
      </c>
      <c r="AA1096" s="134"/>
      <c r="AB1096" s="104">
        <f t="shared" si="39"/>
        <v>95.3</v>
      </c>
      <c r="AC1096" s="104">
        <f t="shared" si="40"/>
        <v>95.3</v>
      </c>
    </row>
    <row r="1097" spans="2:29" ht="23.25" customHeight="1">
      <c r="B1097" s="100"/>
      <c r="C1097" s="101"/>
      <c r="D1097" s="110"/>
      <c r="E1097" s="111"/>
      <c r="F1097" s="112"/>
      <c r="G1097" s="115"/>
      <c r="H1097" s="116"/>
      <c r="I1097" s="156" t="s">
        <v>781</v>
      </c>
      <c r="J1097" s="156"/>
      <c r="K1097" s="156"/>
      <c r="L1097" s="156"/>
      <c r="M1097" s="156"/>
      <c r="N1097" s="156"/>
      <c r="O1097" s="156"/>
      <c r="P1097" s="156"/>
      <c r="Q1097" s="162" t="s">
        <v>303</v>
      </c>
      <c r="R1097" s="162"/>
      <c r="S1097" s="117" t="s">
        <v>674</v>
      </c>
      <c r="T1097" s="162" t="s">
        <v>782</v>
      </c>
      <c r="U1097" s="162"/>
      <c r="V1097" s="167">
        <v>1000000</v>
      </c>
      <c r="W1097" s="167"/>
      <c r="X1097" s="146">
        <v>1000000</v>
      </c>
      <c r="Y1097" s="146"/>
      <c r="Z1097" s="146">
        <v>953000</v>
      </c>
      <c r="AA1097" s="146"/>
      <c r="AB1097" s="104">
        <f t="shared" si="39"/>
        <v>95.3</v>
      </c>
      <c r="AC1097" s="104">
        <f t="shared" si="40"/>
        <v>95.3</v>
      </c>
    </row>
    <row r="1098" spans="2:29" ht="23.25" customHeight="1">
      <c r="B1098" s="100"/>
      <c r="C1098" s="101"/>
      <c r="D1098" s="105"/>
      <c r="E1098" s="107"/>
      <c r="F1098" s="108"/>
      <c r="G1098" s="166" t="s">
        <v>675</v>
      </c>
      <c r="H1098" s="166"/>
      <c r="I1098" s="166"/>
      <c r="J1098" s="166"/>
      <c r="K1098" s="166"/>
      <c r="L1098" s="166"/>
      <c r="M1098" s="166"/>
      <c r="N1098" s="166"/>
      <c r="O1098" s="166"/>
      <c r="P1098" s="166"/>
      <c r="Q1098" s="157" t="s">
        <v>303</v>
      </c>
      <c r="R1098" s="157"/>
      <c r="S1098" s="109" t="s">
        <v>676</v>
      </c>
      <c r="T1098" s="157"/>
      <c r="U1098" s="157"/>
      <c r="V1098" s="150">
        <v>2200000</v>
      </c>
      <c r="W1098" s="150"/>
      <c r="X1098" s="145">
        <f>X1099+X1102+X1105</f>
        <v>2200000</v>
      </c>
      <c r="Y1098" s="145"/>
      <c r="Z1098" s="145">
        <f>Z1099+Z1102+Z1105</f>
        <v>0</v>
      </c>
      <c r="AA1098" s="145"/>
      <c r="AB1098" s="118">
        <f t="shared" ref="AB1098:AB1161" si="41">Z1098/V1098*100</f>
        <v>0</v>
      </c>
      <c r="AC1098" s="118">
        <f t="shared" ref="AC1098:AC1161" si="42">Z1098/X1098*100</f>
        <v>0</v>
      </c>
    </row>
    <row r="1099" spans="2:29" ht="15" customHeight="1">
      <c r="B1099" s="100"/>
      <c r="C1099" s="101"/>
      <c r="D1099" s="110"/>
      <c r="E1099" s="111"/>
      <c r="F1099" s="112"/>
      <c r="G1099" s="181" t="s">
        <v>677</v>
      </c>
      <c r="H1099" s="181"/>
      <c r="I1099" s="181"/>
      <c r="J1099" s="181"/>
      <c r="K1099" s="181"/>
      <c r="L1099" s="181"/>
      <c r="M1099" s="181"/>
      <c r="N1099" s="181"/>
      <c r="O1099" s="181"/>
      <c r="P1099" s="181"/>
      <c r="Q1099" s="160" t="s">
        <v>303</v>
      </c>
      <c r="R1099" s="160"/>
      <c r="S1099" s="86" t="s">
        <v>678</v>
      </c>
      <c r="T1099" s="160"/>
      <c r="U1099" s="160"/>
      <c r="V1099" s="170">
        <v>100000</v>
      </c>
      <c r="W1099" s="170"/>
      <c r="X1099" s="149">
        <f>X1100</f>
        <v>100000</v>
      </c>
      <c r="Y1099" s="149"/>
      <c r="Z1099" s="149">
        <f>Z1100</f>
        <v>0</v>
      </c>
      <c r="AA1099" s="149"/>
      <c r="AB1099" s="118">
        <f t="shared" si="41"/>
        <v>0</v>
      </c>
      <c r="AC1099" s="118">
        <f t="shared" si="42"/>
        <v>0</v>
      </c>
    </row>
    <row r="1100" spans="2:29" ht="23.25" customHeight="1">
      <c r="B1100" s="100"/>
      <c r="C1100" s="101"/>
      <c r="D1100" s="110"/>
      <c r="E1100" s="111"/>
      <c r="F1100" s="112"/>
      <c r="G1100" s="114"/>
      <c r="H1100" s="158" t="s">
        <v>779</v>
      </c>
      <c r="I1100" s="158"/>
      <c r="J1100" s="158"/>
      <c r="K1100" s="158"/>
      <c r="L1100" s="158"/>
      <c r="M1100" s="158"/>
      <c r="N1100" s="158"/>
      <c r="O1100" s="158"/>
      <c r="P1100" s="158"/>
      <c r="Q1100" s="152" t="s">
        <v>303</v>
      </c>
      <c r="R1100" s="152"/>
      <c r="S1100" s="113" t="s">
        <v>678</v>
      </c>
      <c r="T1100" s="152" t="s">
        <v>780</v>
      </c>
      <c r="U1100" s="152"/>
      <c r="V1100" s="169">
        <v>100000</v>
      </c>
      <c r="W1100" s="169"/>
      <c r="X1100" s="134">
        <f>X1101</f>
        <v>100000</v>
      </c>
      <c r="Y1100" s="134"/>
      <c r="Z1100" s="134">
        <f>Z1101</f>
        <v>0</v>
      </c>
      <c r="AA1100" s="134"/>
      <c r="AB1100" s="118">
        <f t="shared" si="41"/>
        <v>0</v>
      </c>
      <c r="AC1100" s="118">
        <f t="shared" si="42"/>
        <v>0</v>
      </c>
    </row>
    <row r="1101" spans="2:29" ht="23.25" customHeight="1">
      <c r="B1101" s="100"/>
      <c r="C1101" s="101"/>
      <c r="D1101" s="110"/>
      <c r="E1101" s="111"/>
      <c r="F1101" s="112"/>
      <c r="G1101" s="115"/>
      <c r="H1101" s="116"/>
      <c r="I1101" s="156" t="s">
        <v>781</v>
      </c>
      <c r="J1101" s="156"/>
      <c r="K1101" s="156"/>
      <c r="L1101" s="156"/>
      <c r="M1101" s="156"/>
      <c r="N1101" s="156"/>
      <c r="O1101" s="156"/>
      <c r="P1101" s="156"/>
      <c r="Q1101" s="162" t="s">
        <v>303</v>
      </c>
      <c r="R1101" s="162"/>
      <c r="S1101" s="117" t="s">
        <v>678</v>
      </c>
      <c r="T1101" s="162" t="s">
        <v>782</v>
      </c>
      <c r="U1101" s="162"/>
      <c r="V1101" s="167">
        <v>100000</v>
      </c>
      <c r="W1101" s="167"/>
      <c r="X1101" s="146">
        <v>100000</v>
      </c>
      <c r="Y1101" s="146"/>
      <c r="Z1101" s="146">
        <v>0</v>
      </c>
      <c r="AA1101" s="146"/>
      <c r="AB1101" s="118">
        <f t="shared" si="41"/>
        <v>0</v>
      </c>
      <c r="AC1101" s="118">
        <f t="shared" si="42"/>
        <v>0</v>
      </c>
    </row>
    <row r="1102" spans="2:29" ht="45.75" customHeight="1">
      <c r="B1102" s="100"/>
      <c r="C1102" s="101"/>
      <c r="D1102" s="110"/>
      <c r="E1102" s="111"/>
      <c r="F1102" s="112"/>
      <c r="G1102" s="181" t="s">
        <v>679</v>
      </c>
      <c r="H1102" s="181"/>
      <c r="I1102" s="181"/>
      <c r="J1102" s="181"/>
      <c r="K1102" s="181"/>
      <c r="L1102" s="181"/>
      <c r="M1102" s="181"/>
      <c r="N1102" s="181"/>
      <c r="O1102" s="181"/>
      <c r="P1102" s="181"/>
      <c r="Q1102" s="160" t="s">
        <v>303</v>
      </c>
      <c r="R1102" s="160"/>
      <c r="S1102" s="86" t="s">
        <v>680</v>
      </c>
      <c r="T1102" s="160"/>
      <c r="U1102" s="160"/>
      <c r="V1102" s="170">
        <v>2079000</v>
      </c>
      <c r="W1102" s="170"/>
      <c r="X1102" s="149">
        <f>X1103</f>
        <v>2079000</v>
      </c>
      <c r="Y1102" s="149"/>
      <c r="Z1102" s="149">
        <f>Z1103</f>
        <v>0</v>
      </c>
      <c r="AA1102" s="149"/>
      <c r="AB1102" s="118">
        <f t="shared" si="41"/>
        <v>0</v>
      </c>
      <c r="AC1102" s="118">
        <f t="shared" si="42"/>
        <v>0</v>
      </c>
    </row>
    <row r="1103" spans="2:29" ht="23.25" customHeight="1">
      <c r="B1103" s="100"/>
      <c r="C1103" s="101"/>
      <c r="D1103" s="110"/>
      <c r="E1103" s="111"/>
      <c r="F1103" s="112"/>
      <c r="G1103" s="114"/>
      <c r="H1103" s="158" t="s">
        <v>887</v>
      </c>
      <c r="I1103" s="158"/>
      <c r="J1103" s="158"/>
      <c r="K1103" s="158"/>
      <c r="L1103" s="158"/>
      <c r="M1103" s="158"/>
      <c r="N1103" s="158"/>
      <c r="O1103" s="158"/>
      <c r="P1103" s="158"/>
      <c r="Q1103" s="152" t="s">
        <v>303</v>
      </c>
      <c r="R1103" s="152"/>
      <c r="S1103" s="113" t="s">
        <v>680</v>
      </c>
      <c r="T1103" s="152" t="s">
        <v>888</v>
      </c>
      <c r="U1103" s="152"/>
      <c r="V1103" s="169">
        <v>2079000</v>
      </c>
      <c r="W1103" s="169"/>
      <c r="X1103" s="134">
        <f>X1104</f>
        <v>2079000</v>
      </c>
      <c r="Y1103" s="134"/>
      <c r="Z1103" s="134">
        <f>Z1104</f>
        <v>0</v>
      </c>
      <c r="AA1103" s="134"/>
      <c r="AB1103" s="118">
        <f t="shared" si="41"/>
        <v>0</v>
      </c>
      <c r="AC1103" s="118">
        <f t="shared" si="42"/>
        <v>0</v>
      </c>
    </row>
    <row r="1104" spans="2:29" ht="15" customHeight="1">
      <c r="B1104" s="100"/>
      <c r="C1104" s="101"/>
      <c r="D1104" s="110"/>
      <c r="E1104" s="111"/>
      <c r="F1104" s="112"/>
      <c r="G1104" s="115"/>
      <c r="H1104" s="116"/>
      <c r="I1104" s="156" t="s">
        <v>669</v>
      </c>
      <c r="J1104" s="156"/>
      <c r="K1104" s="156"/>
      <c r="L1104" s="156"/>
      <c r="M1104" s="156"/>
      <c r="N1104" s="156"/>
      <c r="O1104" s="156"/>
      <c r="P1104" s="156"/>
      <c r="Q1104" s="162" t="s">
        <v>303</v>
      </c>
      <c r="R1104" s="162"/>
      <c r="S1104" s="117" t="s">
        <v>680</v>
      </c>
      <c r="T1104" s="162" t="s">
        <v>670</v>
      </c>
      <c r="U1104" s="162"/>
      <c r="V1104" s="167">
        <v>2079000</v>
      </c>
      <c r="W1104" s="167"/>
      <c r="X1104" s="146">
        <v>2079000</v>
      </c>
      <c r="Y1104" s="146"/>
      <c r="Z1104" s="146">
        <v>0</v>
      </c>
      <c r="AA1104" s="146"/>
      <c r="AB1104" s="118">
        <f t="shared" si="41"/>
        <v>0</v>
      </c>
      <c r="AC1104" s="118">
        <f t="shared" si="42"/>
        <v>0</v>
      </c>
    </row>
    <row r="1105" spans="2:29" ht="34.5" customHeight="1">
      <c r="B1105" s="100"/>
      <c r="C1105" s="101"/>
      <c r="D1105" s="110"/>
      <c r="E1105" s="111"/>
      <c r="F1105" s="112"/>
      <c r="G1105" s="181" t="s">
        <v>681</v>
      </c>
      <c r="H1105" s="181"/>
      <c r="I1105" s="181"/>
      <c r="J1105" s="181"/>
      <c r="K1105" s="181"/>
      <c r="L1105" s="181"/>
      <c r="M1105" s="181"/>
      <c r="N1105" s="181"/>
      <c r="O1105" s="181"/>
      <c r="P1105" s="181"/>
      <c r="Q1105" s="160" t="s">
        <v>303</v>
      </c>
      <c r="R1105" s="160"/>
      <c r="S1105" s="86" t="s">
        <v>682</v>
      </c>
      <c r="T1105" s="160"/>
      <c r="U1105" s="160"/>
      <c r="V1105" s="170">
        <v>21000</v>
      </c>
      <c r="W1105" s="170"/>
      <c r="X1105" s="149">
        <f>X1106</f>
        <v>21000</v>
      </c>
      <c r="Y1105" s="149"/>
      <c r="Z1105" s="149">
        <f>Z1106</f>
        <v>0</v>
      </c>
      <c r="AA1105" s="149"/>
      <c r="AB1105" s="118">
        <f t="shared" si="41"/>
        <v>0</v>
      </c>
      <c r="AC1105" s="118">
        <f t="shared" si="42"/>
        <v>0</v>
      </c>
    </row>
    <row r="1106" spans="2:29" ht="23.25" customHeight="1">
      <c r="B1106" s="100"/>
      <c r="C1106" s="101"/>
      <c r="D1106" s="110"/>
      <c r="E1106" s="111"/>
      <c r="F1106" s="112"/>
      <c r="G1106" s="114"/>
      <c r="H1106" s="158" t="s">
        <v>887</v>
      </c>
      <c r="I1106" s="158"/>
      <c r="J1106" s="158"/>
      <c r="K1106" s="158"/>
      <c r="L1106" s="158"/>
      <c r="M1106" s="158"/>
      <c r="N1106" s="158"/>
      <c r="O1106" s="158"/>
      <c r="P1106" s="158"/>
      <c r="Q1106" s="152" t="s">
        <v>303</v>
      </c>
      <c r="R1106" s="152"/>
      <c r="S1106" s="113" t="s">
        <v>682</v>
      </c>
      <c r="T1106" s="152" t="s">
        <v>888</v>
      </c>
      <c r="U1106" s="152"/>
      <c r="V1106" s="169">
        <v>21000</v>
      </c>
      <c r="W1106" s="169"/>
      <c r="X1106" s="134">
        <f>X1107</f>
        <v>21000</v>
      </c>
      <c r="Y1106" s="134"/>
      <c r="Z1106" s="134">
        <f>Z1107</f>
        <v>0</v>
      </c>
      <c r="AA1106" s="134"/>
      <c r="AB1106" s="118">
        <f t="shared" si="41"/>
        <v>0</v>
      </c>
      <c r="AC1106" s="118">
        <f t="shared" si="42"/>
        <v>0</v>
      </c>
    </row>
    <row r="1107" spans="2:29" ht="15" customHeight="1">
      <c r="B1107" s="100"/>
      <c r="C1107" s="101"/>
      <c r="D1107" s="110"/>
      <c r="E1107" s="111"/>
      <c r="F1107" s="112"/>
      <c r="G1107" s="115"/>
      <c r="H1107" s="116"/>
      <c r="I1107" s="156" t="s">
        <v>669</v>
      </c>
      <c r="J1107" s="156"/>
      <c r="K1107" s="156"/>
      <c r="L1107" s="156"/>
      <c r="M1107" s="156"/>
      <c r="N1107" s="156"/>
      <c r="O1107" s="156"/>
      <c r="P1107" s="156"/>
      <c r="Q1107" s="162" t="s">
        <v>303</v>
      </c>
      <c r="R1107" s="162"/>
      <c r="S1107" s="117" t="s">
        <v>682</v>
      </c>
      <c r="T1107" s="162" t="s">
        <v>670</v>
      </c>
      <c r="U1107" s="162"/>
      <c r="V1107" s="167">
        <v>21000</v>
      </c>
      <c r="W1107" s="167"/>
      <c r="X1107" s="146">
        <v>21000</v>
      </c>
      <c r="Y1107" s="146"/>
      <c r="Z1107" s="146">
        <v>0</v>
      </c>
      <c r="AA1107" s="146"/>
      <c r="AB1107" s="118">
        <f t="shared" si="41"/>
        <v>0</v>
      </c>
      <c r="AC1107" s="118">
        <f t="shared" si="42"/>
        <v>0</v>
      </c>
    </row>
    <row r="1108" spans="2:29" ht="23.25" customHeight="1">
      <c r="B1108" s="100"/>
      <c r="C1108" s="101"/>
      <c r="D1108" s="105"/>
      <c r="E1108" s="107"/>
      <c r="F1108" s="108"/>
      <c r="G1108" s="166" t="s">
        <v>683</v>
      </c>
      <c r="H1108" s="166"/>
      <c r="I1108" s="166"/>
      <c r="J1108" s="166"/>
      <c r="K1108" s="166"/>
      <c r="L1108" s="166"/>
      <c r="M1108" s="166"/>
      <c r="N1108" s="166"/>
      <c r="O1108" s="166"/>
      <c r="P1108" s="166"/>
      <c r="Q1108" s="157" t="s">
        <v>303</v>
      </c>
      <c r="R1108" s="157"/>
      <c r="S1108" s="109" t="s">
        <v>684</v>
      </c>
      <c r="T1108" s="157"/>
      <c r="U1108" s="157"/>
      <c r="V1108" s="150">
        <v>48456700</v>
      </c>
      <c r="W1108" s="150"/>
      <c r="X1108" s="145">
        <f>X1109+X1112</f>
        <v>48457000</v>
      </c>
      <c r="Y1108" s="145"/>
      <c r="Z1108" s="145">
        <f>Z1109+Z1112</f>
        <v>48457000</v>
      </c>
      <c r="AA1108" s="145"/>
      <c r="AB1108" s="104">
        <f t="shared" si="41"/>
        <v>100.00061910943172</v>
      </c>
      <c r="AC1108" s="104">
        <f t="shared" si="42"/>
        <v>100</v>
      </c>
    </row>
    <row r="1109" spans="2:29" ht="23.25" customHeight="1">
      <c r="B1109" s="100"/>
      <c r="C1109" s="101"/>
      <c r="D1109" s="110"/>
      <c r="E1109" s="111"/>
      <c r="F1109" s="112"/>
      <c r="G1109" s="181" t="s">
        <v>409</v>
      </c>
      <c r="H1109" s="181"/>
      <c r="I1109" s="181"/>
      <c r="J1109" s="181"/>
      <c r="K1109" s="181"/>
      <c r="L1109" s="181"/>
      <c r="M1109" s="181"/>
      <c r="N1109" s="181"/>
      <c r="O1109" s="181"/>
      <c r="P1109" s="181"/>
      <c r="Q1109" s="160" t="s">
        <v>303</v>
      </c>
      <c r="R1109" s="160"/>
      <c r="S1109" s="86" t="s">
        <v>685</v>
      </c>
      <c r="T1109" s="160"/>
      <c r="U1109" s="160"/>
      <c r="V1109" s="170">
        <v>48149000</v>
      </c>
      <c r="W1109" s="170"/>
      <c r="X1109" s="149">
        <f>X1110</f>
        <v>48149000</v>
      </c>
      <c r="Y1109" s="149"/>
      <c r="Z1109" s="149">
        <f>Z1110</f>
        <v>48149000</v>
      </c>
      <c r="AA1109" s="149"/>
      <c r="AB1109" s="104">
        <f t="shared" si="41"/>
        <v>100</v>
      </c>
      <c r="AC1109" s="104">
        <f t="shared" si="42"/>
        <v>100</v>
      </c>
    </row>
    <row r="1110" spans="2:29" ht="23.25" customHeight="1">
      <c r="B1110" s="100"/>
      <c r="C1110" s="101"/>
      <c r="D1110" s="110"/>
      <c r="E1110" s="111"/>
      <c r="F1110" s="112"/>
      <c r="G1110" s="114"/>
      <c r="H1110" s="158" t="s">
        <v>411</v>
      </c>
      <c r="I1110" s="158"/>
      <c r="J1110" s="158"/>
      <c r="K1110" s="158"/>
      <c r="L1110" s="158"/>
      <c r="M1110" s="158"/>
      <c r="N1110" s="158"/>
      <c r="O1110" s="158"/>
      <c r="P1110" s="158"/>
      <c r="Q1110" s="152" t="s">
        <v>303</v>
      </c>
      <c r="R1110" s="152"/>
      <c r="S1110" s="113" t="s">
        <v>685</v>
      </c>
      <c r="T1110" s="152" t="s">
        <v>412</v>
      </c>
      <c r="U1110" s="152"/>
      <c r="V1110" s="169">
        <v>48149000</v>
      </c>
      <c r="W1110" s="169"/>
      <c r="X1110" s="134">
        <f>X1111</f>
        <v>48149000</v>
      </c>
      <c r="Y1110" s="134"/>
      <c r="Z1110" s="134">
        <f>Z1111</f>
        <v>48149000</v>
      </c>
      <c r="AA1110" s="134"/>
      <c r="AB1110" s="104">
        <f t="shared" si="41"/>
        <v>100</v>
      </c>
      <c r="AC1110" s="104">
        <f t="shared" si="42"/>
        <v>100</v>
      </c>
    </row>
    <row r="1111" spans="2:29" ht="15" customHeight="1">
      <c r="B1111" s="100"/>
      <c r="C1111" s="101"/>
      <c r="D1111" s="110"/>
      <c r="E1111" s="111"/>
      <c r="F1111" s="112"/>
      <c r="G1111" s="115"/>
      <c r="H1111" s="116"/>
      <c r="I1111" s="156" t="s">
        <v>391</v>
      </c>
      <c r="J1111" s="156"/>
      <c r="K1111" s="156"/>
      <c r="L1111" s="156"/>
      <c r="M1111" s="156"/>
      <c r="N1111" s="156"/>
      <c r="O1111" s="156"/>
      <c r="P1111" s="156"/>
      <c r="Q1111" s="162" t="s">
        <v>303</v>
      </c>
      <c r="R1111" s="162"/>
      <c r="S1111" s="117" t="s">
        <v>685</v>
      </c>
      <c r="T1111" s="162" t="s">
        <v>392</v>
      </c>
      <c r="U1111" s="162"/>
      <c r="V1111" s="167">
        <v>48149000</v>
      </c>
      <c r="W1111" s="167"/>
      <c r="X1111" s="146">
        <v>48149000</v>
      </c>
      <c r="Y1111" s="146"/>
      <c r="Z1111" s="146">
        <v>48149000</v>
      </c>
      <c r="AA1111" s="146"/>
      <c r="AB1111" s="104">
        <f t="shared" si="41"/>
        <v>100</v>
      </c>
      <c r="AC1111" s="104">
        <f t="shared" si="42"/>
        <v>100</v>
      </c>
    </row>
    <row r="1112" spans="2:29" ht="15" customHeight="1">
      <c r="B1112" s="100"/>
      <c r="C1112" s="101"/>
      <c r="D1112" s="110"/>
      <c r="E1112" s="111"/>
      <c r="F1112" s="112"/>
      <c r="G1112" s="181" t="s">
        <v>686</v>
      </c>
      <c r="H1112" s="181"/>
      <c r="I1112" s="181"/>
      <c r="J1112" s="181"/>
      <c r="K1112" s="181"/>
      <c r="L1112" s="181"/>
      <c r="M1112" s="181"/>
      <c r="N1112" s="181"/>
      <c r="O1112" s="181"/>
      <c r="P1112" s="181"/>
      <c r="Q1112" s="160" t="s">
        <v>303</v>
      </c>
      <c r="R1112" s="160"/>
      <c r="S1112" s="86" t="s">
        <v>687</v>
      </c>
      <c r="T1112" s="160"/>
      <c r="U1112" s="160"/>
      <c r="V1112" s="170">
        <v>307700</v>
      </c>
      <c r="W1112" s="170"/>
      <c r="X1112" s="149">
        <f>X1113</f>
        <v>308000</v>
      </c>
      <c r="Y1112" s="149"/>
      <c r="Z1112" s="149">
        <f>Z1113</f>
        <v>308000</v>
      </c>
      <c r="AA1112" s="149"/>
      <c r="AB1112" s="104">
        <f>Z1112/308000*100</f>
        <v>100</v>
      </c>
      <c r="AC1112" s="104">
        <f t="shared" si="42"/>
        <v>100</v>
      </c>
    </row>
    <row r="1113" spans="2:29" ht="23.25" customHeight="1">
      <c r="B1113" s="100"/>
      <c r="C1113" s="101"/>
      <c r="D1113" s="110"/>
      <c r="E1113" s="111"/>
      <c r="F1113" s="112"/>
      <c r="G1113" s="114"/>
      <c r="H1113" s="158" t="s">
        <v>411</v>
      </c>
      <c r="I1113" s="158"/>
      <c r="J1113" s="158"/>
      <c r="K1113" s="158"/>
      <c r="L1113" s="158"/>
      <c r="M1113" s="158"/>
      <c r="N1113" s="158"/>
      <c r="O1113" s="158"/>
      <c r="P1113" s="158"/>
      <c r="Q1113" s="152" t="s">
        <v>303</v>
      </c>
      <c r="R1113" s="152"/>
      <c r="S1113" s="113" t="s">
        <v>687</v>
      </c>
      <c r="T1113" s="152" t="s">
        <v>412</v>
      </c>
      <c r="U1113" s="152"/>
      <c r="V1113" s="169">
        <v>307700</v>
      </c>
      <c r="W1113" s="169"/>
      <c r="X1113" s="134">
        <f>X1114</f>
        <v>308000</v>
      </c>
      <c r="Y1113" s="134"/>
      <c r="Z1113" s="134">
        <f>Z1114</f>
        <v>308000</v>
      </c>
      <c r="AA1113" s="134"/>
      <c r="AB1113" s="104">
        <f>Z1113/308000*100</f>
        <v>100</v>
      </c>
      <c r="AC1113" s="104">
        <f t="shared" si="42"/>
        <v>100</v>
      </c>
    </row>
    <row r="1114" spans="2:29" ht="15" customHeight="1">
      <c r="B1114" s="100"/>
      <c r="C1114" s="101"/>
      <c r="D1114" s="110"/>
      <c r="E1114" s="111"/>
      <c r="F1114" s="112"/>
      <c r="G1114" s="115"/>
      <c r="H1114" s="116"/>
      <c r="I1114" s="156" t="s">
        <v>391</v>
      </c>
      <c r="J1114" s="156"/>
      <c r="K1114" s="156"/>
      <c r="L1114" s="156"/>
      <c r="M1114" s="156"/>
      <c r="N1114" s="156"/>
      <c r="O1114" s="156"/>
      <c r="P1114" s="156"/>
      <c r="Q1114" s="162" t="s">
        <v>303</v>
      </c>
      <c r="R1114" s="162"/>
      <c r="S1114" s="117" t="s">
        <v>687</v>
      </c>
      <c r="T1114" s="162" t="s">
        <v>392</v>
      </c>
      <c r="U1114" s="162"/>
      <c r="V1114" s="167">
        <v>307700</v>
      </c>
      <c r="W1114" s="167"/>
      <c r="X1114" s="146">
        <v>308000</v>
      </c>
      <c r="Y1114" s="146"/>
      <c r="Z1114" s="146">
        <v>308000</v>
      </c>
      <c r="AA1114" s="146"/>
      <c r="AB1114" s="104">
        <f>Z1114/308000*100</f>
        <v>100</v>
      </c>
      <c r="AC1114" s="104">
        <f t="shared" si="42"/>
        <v>100</v>
      </c>
    </row>
    <row r="1115" spans="2:29" ht="34.5" customHeight="1">
      <c r="B1115" s="100"/>
      <c r="C1115" s="101"/>
      <c r="D1115" s="105"/>
      <c r="E1115" s="107"/>
      <c r="F1115" s="108"/>
      <c r="G1115" s="166" t="s">
        <v>688</v>
      </c>
      <c r="H1115" s="166"/>
      <c r="I1115" s="166"/>
      <c r="J1115" s="166"/>
      <c r="K1115" s="166"/>
      <c r="L1115" s="166"/>
      <c r="M1115" s="166"/>
      <c r="N1115" s="166"/>
      <c r="O1115" s="166"/>
      <c r="P1115" s="166"/>
      <c r="Q1115" s="157" t="s">
        <v>303</v>
      </c>
      <c r="R1115" s="157"/>
      <c r="S1115" s="109" t="s">
        <v>689</v>
      </c>
      <c r="T1115" s="157"/>
      <c r="U1115" s="157"/>
      <c r="V1115" s="150">
        <v>6108000</v>
      </c>
      <c r="W1115" s="150"/>
      <c r="X1115" s="145">
        <f>X1116</f>
        <v>6108000</v>
      </c>
      <c r="Y1115" s="145"/>
      <c r="Z1115" s="145">
        <f>Z1116</f>
        <v>6095000</v>
      </c>
      <c r="AA1115" s="145"/>
      <c r="AB1115" s="104">
        <f t="shared" si="41"/>
        <v>99.787164374590702</v>
      </c>
      <c r="AC1115" s="104">
        <f t="shared" si="42"/>
        <v>99.787164374590702</v>
      </c>
    </row>
    <row r="1116" spans="2:29" ht="23.25" customHeight="1">
      <c r="B1116" s="100"/>
      <c r="C1116" s="101"/>
      <c r="D1116" s="110"/>
      <c r="E1116" s="111"/>
      <c r="F1116" s="112"/>
      <c r="G1116" s="181" t="s">
        <v>409</v>
      </c>
      <c r="H1116" s="181"/>
      <c r="I1116" s="181"/>
      <c r="J1116" s="181"/>
      <c r="K1116" s="181"/>
      <c r="L1116" s="181"/>
      <c r="M1116" s="181"/>
      <c r="N1116" s="181"/>
      <c r="O1116" s="181"/>
      <c r="P1116" s="181"/>
      <c r="Q1116" s="160" t="s">
        <v>303</v>
      </c>
      <c r="R1116" s="160"/>
      <c r="S1116" s="86" t="s">
        <v>690</v>
      </c>
      <c r="T1116" s="160"/>
      <c r="U1116" s="160"/>
      <c r="V1116" s="170">
        <v>6108000</v>
      </c>
      <c r="W1116" s="170"/>
      <c r="X1116" s="149">
        <f>X1117+X1119+X1121</f>
        <v>6108000</v>
      </c>
      <c r="Y1116" s="149"/>
      <c r="Z1116" s="149">
        <f>Z1117+Z1119+Z1121</f>
        <v>6095000</v>
      </c>
      <c r="AA1116" s="149"/>
      <c r="AB1116" s="104">
        <f t="shared" si="41"/>
        <v>99.787164374590702</v>
      </c>
      <c r="AC1116" s="104">
        <f t="shared" si="42"/>
        <v>99.787164374590702</v>
      </c>
    </row>
    <row r="1117" spans="2:29" ht="45.75" customHeight="1">
      <c r="B1117" s="100"/>
      <c r="C1117" s="101"/>
      <c r="D1117" s="110"/>
      <c r="E1117" s="111"/>
      <c r="F1117" s="112"/>
      <c r="G1117" s="114"/>
      <c r="H1117" s="158" t="s">
        <v>769</v>
      </c>
      <c r="I1117" s="158"/>
      <c r="J1117" s="158"/>
      <c r="K1117" s="158"/>
      <c r="L1117" s="158"/>
      <c r="M1117" s="158"/>
      <c r="N1117" s="158"/>
      <c r="O1117" s="158"/>
      <c r="P1117" s="158"/>
      <c r="Q1117" s="152" t="s">
        <v>303</v>
      </c>
      <c r="R1117" s="152"/>
      <c r="S1117" s="113" t="s">
        <v>690</v>
      </c>
      <c r="T1117" s="152" t="s">
        <v>770</v>
      </c>
      <c r="U1117" s="152"/>
      <c r="V1117" s="169">
        <v>4579000</v>
      </c>
      <c r="W1117" s="169"/>
      <c r="X1117" s="134">
        <f>X1118</f>
        <v>4579000</v>
      </c>
      <c r="Y1117" s="134"/>
      <c r="Z1117" s="134">
        <f>Z1118</f>
        <v>4579000</v>
      </c>
      <c r="AA1117" s="134"/>
      <c r="AB1117" s="104">
        <f t="shared" si="41"/>
        <v>100</v>
      </c>
      <c r="AC1117" s="104">
        <f t="shared" si="42"/>
        <v>100</v>
      </c>
    </row>
    <row r="1118" spans="2:29" ht="15" customHeight="1">
      <c r="B1118" s="100"/>
      <c r="C1118" s="101"/>
      <c r="D1118" s="110"/>
      <c r="E1118" s="111"/>
      <c r="F1118" s="112"/>
      <c r="G1118" s="115"/>
      <c r="H1118" s="116"/>
      <c r="I1118" s="156" t="s">
        <v>903</v>
      </c>
      <c r="J1118" s="156"/>
      <c r="K1118" s="156"/>
      <c r="L1118" s="156"/>
      <c r="M1118" s="156"/>
      <c r="N1118" s="156"/>
      <c r="O1118" s="156"/>
      <c r="P1118" s="156"/>
      <c r="Q1118" s="162" t="s">
        <v>303</v>
      </c>
      <c r="R1118" s="162"/>
      <c r="S1118" s="117" t="s">
        <v>690</v>
      </c>
      <c r="T1118" s="162" t="s">
        <v>904</v>
      </c>
      <c r="U1118" s="162"/>
      <c r="V1118" s="167">
        <v>4579000</v>
      </c>
      <c r="W1118" s="167"/>
      <c r="X1118" s="146">
        <v>4579000</v>
      </c>
      <c r="Y1118" s="146"/>
      <c r="Z1118" s="146">
        <v>4579000</v>
      </c>
      <c r="AA1118" s="146"/>
      <c r="AB1118" s="104">
        <f t="shared" si="41"/>
        <v>100</v>
      </c>
      <c r="AC1118" s="104">
        <f t="shared" si="42"/>
        <v>100</v>
      </c>
    </row>
    <row r="1119" spans="2:29" ht="23.25" customHeight="1">
      <c r="B1119" s="100"/>
      <c r="C1119" s="101"/>
      <c r="D1119" s="110"/>
      <c r="E1119" s="111"/>
      <c r="F1119" s="112"/>
      <c r="G1119" s="114"/>
      <c r="H1119" s="158" t="s">
        <v>779</v>
      </c>
      <c r="I1119" s="158"/>
      <c r="J1119" s="158"/>
      <c r="K1119" s="158"/>
      <c r="L1119" s="158"/>
      <c r="M1119" s="158"/>
      <c r="N1119" s="158"/>
      <c r="O1119" s="158"/>
      <c r="P1119" s="158"/>
      <c r="Q1119" s="152" t="s">
        <v>303</v>
      </c>
      <c r="R1119" s="152"/>
      <c r="S1119" s="113" t="s">
        <v>690</v>
      </c>
      <c r="T1119" s="152" t="s">
        <v>780</v>
      </c>
      <c r="U1119" s="152"/>
      <c r="V1119" s="169">
        <v>1516941</v>
      </c>
      <c r="W1119" s="169"/>
      <c r="X1119" s="134">
        <f>X1120</f>
        <v>1517000</v>
      </c>
      <c r="Y1119" s="134"/>
      <c r="Z1119" s="134">
        <f>Z1120</f>
        <v>1504000</v>
      </c>
      <c r="AA1119" s="134"/>
      <c r="AB1119" s="104">
        <f t="shared" si="41"/>
        <v>99.146901560443027</v>
      </c>
      <c r="AC1119" s="104">
        <f t="shared" si="42"/>
        <v>99.143045484508889</v>
      </c>
    </row>
    <row r="1120" spans="2:29" ht="23.25" customHeight="1">
      <c r="B1120" s="100"/>
      <c r="C1120" s="101"/>
      <c r="D1120" s="110"/>
      <c r="E1120" s="111"/>
      <c r="F1120" s="112"/>
      <c r="G1120" s="115"/>
      <c r="H1120" s="116"/>
      <c r="I1120" s="156" t="s">
        <v>781</v>
      </c>
      <c r="J1120" s="156"/>
      <c r="K1120" s="156"/>
      <c r="L1120" s="156"/>
      <c r="M1120" s="156"/>
      <c r="N1120" s="156"/>
      <c r="O1120" s="156"/>
      <c r="P1120" s="156"/>
      <c r="Q1120" s="162" t="s">
        <v>303</v>
      </c>
      <c r="R1120" s="162"/>
      <c r="S1120" s="117" t="s">
        <v>690</v>
      </c>
      <c r="T1120" s="162" t="s">
        <v>782</v>
      </c>
      <c r="U1120" s="162"/>
      <c r="V1120" s="167">
        <v>1516941</v>
      </c>
      <c r="W1120" s="167"/>
      <c r="X1120" s="146">
        <v>1517000</v>
      </c>
      <c r="Y1120" s="146"/>
      <c r="Z1120" s="146">
        <v>1504000</v>
      </c>
      <c r="AA1120" s="146"/>
      <c r="AB1120" s="104">
        <f t="shared" si="41"/>
        <v>99.146901560443027</v>
      </c>
      <c r="AC1120" s="104">
        <f t="shared" si="42"/>
        <v>99.143045484508889</v>
      </c>
    </row>
    <row r="1121" spans="2:29" ht="15" customHeight="1">
      <c r="B1121" s="100"/>
      <c r="C1121" s="101"/>
      <c r="D1121" s="110"/>
      <c r="E1121" s="111"/>
      <c r="F1121" s="112"/>
      <c r="G1121" s="114"/>
      <c r="H1121" s="158" t="s">
        <v>825</v>
      </c>
      <c r="I1121" s="158"/>
      <c r="J1121" s="158"/>
      <c r="K1121" s="158"/>
      <c r="L1121" s="158"/>
      <c r="M1121" s="158"/>
      <c r="N1121" s="158"/>
      <c r="O1121" s="158"/>
      <c r="P1121" s="158"/>
      <c r="Q1121" s="152" t="s">
        <v>303</v>
      </c>
      <c r="R1121" s="152"/>
      <c r="S1121" s="113" t="s">
        <v>690</v>
      </c>
      <c r="T1121" s="152" t="s">
        <v>826</v>
      </c>
      <c r="U1121" s="152"/>
      <c r="V1121" s="169">
        <v>12059</v>
      </c>
      <c r="W1121" s="169"/>
      <c r="X1121" s="134">
        <f>X1122</f>
        <v>12000</v>
      </c>
      <c r="Y1121" s="134"/>
      <c r="Z1121" s="134">
        <f>Z1122</f>
        <v>12000</v>
      </c>
      <c r="AA1121" s="134"/>
      <c r="AB1121" s="104">
        <f>Z1121/12000*100</f>
        <v>100</v>
      </c>
      <c r="AC1121" s="104">
        <f t="shared" si="42"/>
        <v>100</v>
      </c>
    </row>
    <row r="1122" spans="2:29" ht="15" customHeight="1">
      <c r="B1122" s="100"/>
      <c r="C1122" s="101"/>
      <c r="D1122" s="110"/>
      <c r="E1122" s="111"/>
      <c r="F1122" s="112"/>
      <c r="G1122" s="115"/>
      <c r="H1122" s="116"/>
      <c r="I1122" s="156" t="s">
        <v>827</v>
      </c>
      <c r="J1122" s="156"/>
      <c r="K1122" s="156"/>
      <c r="L1122" s="156"/>
      <c r="M1122" s="156"/>
      <c r="N1122" s="156"/>
      <c r="O1122" s="156"/>
      <c r="P1122" s="156"/>
      <c r="Q1122" s="162" t="s">
        <v>303</v>
      </c>
      <c r="R1122" s="162"/>
      <c r="S1122" s="117" t="s">
        <v>690</v>
      </c>
      <c r="T1122" s="162" t="s">
        <v>828</v>
      </c>
      <c r="U1122" s="162"/>
      <c r="V1122" s="167">
        <v>12059</v>
      </c>
      <c r="W1122" s="167"/>
      <c r="X1122" s="146">
        <v>12000</v>
      </c>
      <c r="Y1122" s="146"/>
      <c r="Z1122" s="146">
        <v>12000</v>
      </c>
      <c r="AA1122" s="146"/>
      <c r="AB1122" s="104">
        <f>Z1122/12000*100</f>
        <v>100</v>
      </c>
      <c r="AC1122" s="104">
        <f t="shared" si="42"/>
        <v>100</v>
      </c>
    </row>
    <row r="1123" spans="2:29" ht="23.25" customHeight="1">
      <c r="B1123" s="100"/>
      <c r="C1123" s="101"/>
      <c r="D1123" s="102"/>
      <c r="E1123" s="182" t="s">
        <v>793</v>
      </c>
      <c r="F1123" s="182"/>
      <c r="G1123" s="182"/>
      <c r="H1123" s="182"/>
      <c r="I1123" s="182"/>
      <c r="J1123" s="182"/>
      <c r="K1123" s="182"/>
      <c r="L1123" s="182"/>
      <c r="M1123" s="182"/>
      <c r="N1123" s="182"/>
      <c r="O1123" s="182"/>
      <c r="P1123" s="182"/>
      <c r="Q1123" s="174" t="s">
        <v>303</v>
      </c>
      <c r="R1123" s="174"/>
      <c r="S1123" s="103" t="s">
        <v>794</v>
      </c>
      <c r="T1123" s="174"/>
      <c r="U1123" s="174"/>
      <c r="V1123" s="151">
        <v>71000</v>
      </c>
      <c r="W1123" s="151"/>
      <c r="X1123" s="133">
        <f>X1124</f>
        <v>71000</v>
      </c>
      <c r="Y1123" s="133"/>
      <c r="Z1123" s="133">
        <f>Z1124</f>
        <v>71000</v>
      </c>
      <c r="AA1123" s="133"/>
      <c r="AB1123" s="104">
        <f t="shared" si="41"/>
        <v>100</v>
      </c>
      <c r="AC1123" s="104">
        <f t="shared" si="42"/>
        <v>100</v>
      </c>
    </row>
    <row r="1124" spans="2:29" ht="23.25" customHeight="1">
      <c r="B1124" s="100"/>
      <c r="C1124" s="101"/>
      <c r="D1124" s="105"/>
      <c r="E1124" s="173" t="s">
        <v>795</v>
      </c>
      <c r="F1124" s="173"/>
      <c r="G1124" s="173"/>
      <c r="H1124" s="173"/>
      <c r="I1124" s="173"/>
      <c r="J1124" s="173"/>
      <c r="K1124" s="173"/>
      <c r="L1124" s="173"/>
      <c r="M1124" s="173"/>
      <c r="N1124" s="173"/>
      <c r="O1124" s="173"/>
      <c r="P1124" s="173"/>
      <c r="Q1124" s="171" t="s">
        <v>303</v>
      </c>
      <c r="R1124" s="171"/>
      <c r="S1124" s="106" t="s">
        <v>796</v>
      </c>
      <c r="T1124" s="171"/>
      <c r="U1124" s="171"/>
      <c r="V1124" s="172">
        <v>71000</v>
      </c>
      <c r="W1124" s="172"/>
      <c r="X1124" s="147">
        <f>X1125</f>
        <v>71000</v>
      </c>
      <c r="Y1124" s="147"/>
      <c r="Z1124" s="147">
        <f>Z1125</f>
        <v>71000</v>
      </c>
      <c r="AA1124" s="147"/>
      <c r="AB1124" s="104">
        <f t="shared" si="41"/>
        <v>100</v>
      </c>
      <c r="AC1124" s="104">
        <f t="shared" si="42"/>
        <v>100</v>
      </c>
    </row>
    <row r="1125" spans="2:29" ht="23.25" customHeight="1">
      <c r="B1125" s="100"/>
      <c r="C1125" s="101"/>
      <c r="D1125" s="105"/>
      <c r="E1125" s="107"/>
      <c r="F1125" s="108"/>
      <c r="G1125" s="166" t="s">
        <v>797</v>
      </c>
      <c r="H1125" s="166"/>
      <c r="I1125" s="166"/>
      <c r="J1125" s="166"/>
      <c r="K1125" s="166"/>
      <c r="L1125" s="166"/>
      <c r="M1125" s="166"/>
      <c r="N1125" s="166"/>
      <c r="O1125" s="166"/>
      <c r="P1125" s="166"/>
      <c r="Q1125" s="157" t="s">
        <v>303</v>
      </c>
      <c r="R1125" s="157"/>
      <c r="S1125" s="109" t="s">
        <v>798</v>
      </c>
      <c r="T1125" s="157"/>
      <c r="U1125" s="157"/>
      <c r="V1125" s="150">
        <v>71000</v>
      </c>
      <c r="W1125" s="150"/>
      <c r="X1125" s="145">
        <f>X1126+X1129</f>
        <v>71000</v>
      </c>
      <c r="Y1125" s="145"/>
      <c r="Z1125" s="145">
        <f>Z1126+Z1129</f>
        <v>71000</v>
      </c>
      <c r="AA1125" s="145"/>
      <c r="AB1125" s="104">
        <f t="shared" si="41"/>
        <v>100</v>
      </c>
      <c r="AC1125" s="104">
        <f t="shared" si="42"/>
        <v>100</v>
      </c>
    </row>
    <row r="1126" spans="2:29" ht="34.5" customHeight="1">
      <c r="B1126" s="100"/>
      <c r="C1126" s="101"/>
      <c r="D1126" s="110"/>
      <c r="E1126" s="111"/>
      <c r="F1126" s="112"/>
      <c r="G1126" s="181" t="s">
        <v>799</v>
      </c>
      <c r="H1126" s="181"/>
      <c r="I1126" s="181"/>
      <c r="J1126" s="181"/>
      <c r="K1126" s="181"/>
      <c r="L1126" s="181"/>
      <c r="M1126" s="181"/>
      <c r="N1126" s="181"/>
      <c r="O1126" s="181"/>
      <c r="P1126" s="181"/>
      <c r="Q1126" s="160" t="s">
        <v>303</v>
      </c>
      <c r="R1126" s="160"/>
      <c r="S1126" s="86" t="s">
        <v>800</v>
      </c>
      <c r="T1126" s="160"/>
      <c r="U1126" s="160"/>
      <c r="V1126" s="170">
        <v>53000</v>
      </c>
      <c r="W1126" s="170"/>
      <c r="X1126" s="149">
        <f>X1127</f>
        <v>53000</v>
      </c>
      <c r="Y1126" s="149"/>
      <c r="Z1126" s="149">
        <f>Z1127</f>
        <v>53000</v>
      </c>
      <c r="AA1126" s="149"/>
      <c r="AB1126" s="104">
        <f t="shared" si="41"/>
        <v>100</v>
      </c>
      <c r="AC1126" s="104">
        <f t="shared" si="42"/>
        <v>100</v>
      </c>
    </row>
    <row r="1127" spans="2:29" ht="23.25" customHeight="1">
      <c r="B1127" s="100"/>
      <c r="C1127" s="101"/>
      <c r="D1127" s="110"/>
      <c r="E1127" s="111"/>
      <c r="F1127" s="112"/>
      <c r="G1127" s="114"/>
      <c r="H1127" s="158" t="s">
        <v>411</v>
      </c>
      <c r="I1127" s="158"/>
      <c r="J1127" s="158"/>
      <c r="K1127" s="158"/>
      <c r="L1127" s="158"/>
      <c r="M1127" s="158"/>
      <c r="N1127" s="158"/>
      <c r="O1127" s="158"/>
      <c r="P1127" s="158"/>
      <c r="Q1127" s="152" t="s">
        <v>303</v>
      </c>
      <c r="R1127" s="152"/>
      <c r="S1127" s="113" t="s">
        <v>800</v>
      </c>
      <c r="T1127" s="152" t="s">
        <v>412</v>
      </c>
      <c r="U1127" s="152"/>
      <c r="V1127" s="169">
        <v>53000</v>
      </c>
      <c r="W1127" s="169"/>
      <c r="X1127" s="134">
        <f>X1128</f>
        <v>53000</v>
      </c>
      <c r="Y1127" s="134"/>
      <c r="Z1127" s="134">
        <f>Z1128</f>
        <v>53000</v>
      </c>
      <c r="AA1127" s="134"/>
      <c r="AB1127" s="104">
        <f t="shared" si="41"/>
        <v>100</v>
      </c>
      <c r="AC1127" s="104">
        <f t="shared" si="42"/>
        <v>100</v>
      </c>
    </row>
    <row r="1128" spans="2:29" ht="15" customHeight="1">
      <c r="B1128" s="100"/>
      <c r="C1128" s="101"/>
      <c r="D1128" s="110"/>
      <c r="E1128" s="111"/>
      <c r="F1128" s="112"/>
      <c r="G1128" s="115"/>
      <c r="H1128" s="116"/>
      <c r="I1128" s="156" t="s">
        <v>391</v>
      </c>
      <c r="J1128" s="156"/>
      <c r="K1128" s="156"/>
      <c r="L1128" s="156"/>
      <c r="M1128" s="156"/>
      <c r="N1128" s="156"/>
      <c r="O1128" s="156"/>
      <c r="P1128" s="156"/>
      <c r="Q1128" s="162" t="s">
        <v>303</v>
      </c>
      <c r="R1128" s="162"/>
      <c r="S1128" s="117" t="s">
        <v>800</v>
      </c>
      <c r="T1128" s="162" t="s">
        <v>392</v>
      </c>
      <c r="U1128" s="162"/>
      <c r="V1128" s="167">
        <v>53000</v>
      </c>
      <c r="W1128" s="167"/>
      <c r="X1128" s="146">
        <v>53000</v>
      </c>
      <c r="Y1128" s="146"/>
      <c r="Z1128" s="146">
        <v>53000</v>
      </c>
      <c r="AA1128" s="146"/>
      <c r="AB1128" s="104">
        <f t="shared" si="41"/>
        <v>100</v>
      </c>
      <c r="AC1128" s="104">
        <f t="shared" si="42"/>
        <v>100</v>
      </c>
    </row>
    <row r="1129" spans="2:29" ht="23.25" customHeight="1">
      <c r="B1129" s="100"/>
      <c r="C1129" s="101"/>
      <c r="D1129" s="110"/>
      <c r="E1129" s="111"/>
      <c r="F1129" s="112"/>
      <c r="G1129" s="181" t="s">
        <v>869</v>
      </c>
      <c r="H1129" s="181"/>
      <c r="I1129" s="181"/>
      <c r="J1129" s="181"/>
      <c r="K1129" s="181"/>
      <c r="L1129" s="181"/>
      <c r="M1129" s="181"/>
      <c r="N1129" s="181"/>
      <c r="O1129" s="181"/>
      <c r="P1129" s="181"/>
      <c r="Q1129" s="160" t="s">
        <v>303</v>
      </c>
      <c r="R1129" s="160"/>
      <c r="S1129" s="86" t="s">
        <v>870</v>
      </c>
      <c r="T1129" s="160"/>
      <c r="U1129" s="160"/>
      <c r="V1129" s="170">
        <v>18000</v>
      </c>
      <c r="W1129" s="170"/>
      <c r="X1129" s="149">
        <f>X1130</f>
        <v>18000</v>
      </c>
      <c r="Y1129" s="149"/>
      <c r="Z1129" s="149">
        <f>Z1130</f>
        <v>18000</v>
      </c>
      <c r="AA1129" s="149"/>
      <c r="AB1129" s="104">
        <f t="shared" si="41"/>
        <v>100</v>
      </c>
      <c r="AC1129" s="104">
        <f t="shared" si="42"/>
        <v>100</v>
      </c>
    </row>
    <row r="1130" spans="2:29" ht="23.25" customHeight="1">
      <c r="B1130" s="100"/>
      <c r="C1130" s="101"/>
      <c r="D1130" s="110"/>
      <c r="E1130" s="111"/>
      <c r="F1130" s="112"/>
      <c r="G1130" s="114"/>
      <c r="H1130" s="158" t="s">
        <v>411</v>
      </c>
      <c r="I1130" s="158"/>
      <c r="J1130" s="158"/>
      <c r="K1130" s="158"/>
      <c r="L1130" s="158"/>
      <c r="M1130" s="158"/>
      <c r="N1130" s="158"/>
      <c r="O1130" s="158"/>
      <c r="P1130" s="158"/>
      <c r="Q1130" s="152" t="s">
        <v>303</v>
      </c>
      <c r="R1130" s="152"/>
      <c r="S1130" s="113" t="s">
        <v>870</v>
      </c>
      <c r="T1130" s="152" t="s">
        <v>412</v>
      </c>
      <c r="U1130" s="152"/>
      <c r="V1130" s="169">
        <v>18000</v>
      </c>
      <c r="W1130" s="169"/>
      <c r="X1130" s="134">
        <f>X1131</f>
        <v>18000</v>
      </c>
      <c r="Y1130" s="134"/>
      <c r="Z1130" s="134">
        <f>Z1131</f>
        <v>18000</v>
      </c>
      <c r="AA1130" s="134"/>
      <c r="AB1130" s="104">
        <f t="shared" si="41"/>
        <v>100</v>
      </c>
      <c r="AC1130" s="104">
        <f t="shared" si="42"/>
        <v>100</v>
      </c>
    </row>
    <row r="1131" spans="2:29" ht="15" customHeight="1">
      <c r="B1131" s="100"/>
      <c r="C1131" s="101"/>
      <c r="D1131" s="110"/>
      <c r="E1131" s="111"/>
      <c r="F1131" s="112"/>
      <c r="G1131" s="115"/>
      <c r="H1131" s="116"/>
      <c r="I1131" s="156" t="s">
        <v>391</v>
      </c>
      <c r="J1131" s="156"/>
      <c r="K1131" s="156"/>
      <c r="L1131" s="156"/>
      <c r="M1131" s="156"/>
      <c r="N1131" s="156"/>
      <c r="O1131" s="156"/>
      <c r="P1131" s="156"/>
      <c r="Q1131" s="162" t="s">
        <v>303</v>
      </c>
      <c r="R1131" s="162"/>
      <c r="S1131" s="117" t="s">
        <v>870</v>
      </c>
      <c r="T1131" s="162" t="s">
        <v>392</v>
      </c>
      <c r="U1131" s="162"/>
      <c r="V1131" s="167">
        <v>18000</v>
      </c>
      <c r="W1131" s="167"/>
      <c r="X1131" s="146">
        <v>18000</v>
      </c>
      <c r="Y1131" s="146"/>
      <c r="Z1131" s="146">
        <v>18000</v>
      </c>
      <c r="AA1131" s="146"/>
      <c r="AB1131" s="104">
        <f t="shared" si="41"/>
        <v>100</v>
      </c>
      <c r="AC1131" s="104">
        <f t="shared" si="42"/>
        <v>100</v>
      </c>
    </row>
    <row r="1132" spans="2:29" ht="15" customHeight="1">
      <c r="B1132" s="100"/>
      <c r="C1132" s="101"/>
      <c r="D1132" s="102"/>
      <c r="E1132" s="182" t="s">
        <v>445</v>
      </c>
      <c r="F1132" s="182"/>
      <c r="G1132" s="182"/>
      <c r="H1132" s="182"/>
      <c r="I1132" s="182"/>
      <c r="J1132" s="182"/>
      <c r="K1132" s="182"/>
      <c r="L1132" s="182"/>
      <c r="M1132" s="182"/>
      <c r="N1132" s="182"/>
      <c r="O1132" s="182"/>
      <c r="P1132" s="182"/>
      <c r="Q1132" s="174" t="s">
        <v>303</v>
      </c>
      <c r="R1132" s="174"/>
      <c r="S1132" s="103" t="s">
        <v>446</v>
      </c>
      <c r="T1132" s="174"/>
      <c r="U1132" s="174"/>
      <c r="V1132" s="151">
        <v>1000000</v>
      </c>
      <c r="W1132" s="151"/>
      <c r="X1132" s="133">
        <f>X1133</f>
        <v>1000000</v>
      </c>
      <c r="Y1132" s="133"/>
      <c r="Z1132" s="133">
        <f>Z1133</f>
        <v>1000000</v>
      </c>
      <c r="AA1132" s="133"/>
      <c r="AB1132" s="104">
        <f t="shared" si="41"/>
        <v>100</v>
      </c>
      <c r="AC1132" s="104">
        <f t="shared" si="42"/>
        <v>100</v>
      </c>
    </row>
    <row r="1133" spans="2:29" ht="34.5" customHeight="1">
      <c r="B1133" s="100"/>
      <c r="C1133" s="101"/>
      <c r="D1133" s="110"/>
      <c r="E1133" s="111"/>
      <c r="F1133" s="112"/>
      <c r="G1133" s="181" t="s">
        <v>60</v>
      </c>
      <c r="H1133" s="181"/>
      <c r="I1133" s="181"/>
      <c r="J1133" s="181"/>
      <c r="K1133" s="181"/>
      <c r="L1133" s="181"/>
      <c r="M1133" s="181"/>
      <c r="N1133" s="181"/>
      <c r="O1133" s="181"/>
      <c r="P1133" s="181"/>
      <c r="Q1133" s="160" t="s">
        <v>303</v>
      </c>
      <c r="R1133" s="160"/>
      <c r="S1133" s="86" t="s">
        <v>61</v>
      </c>
      <c r="T1133" s="160"/>
      <c r="U1133" s="160"/>
      <c r="V1133" s="170">
        <v>1000000</v>
      </c>
      <c r="W1133" s="170"/>
      <c r="X1133" s="149">
        <f>X1134</f>
        <v>1000000</v>
      </c>
      <c r="Y1133" s="149"/>
      <c r="Z1133" s="149">
        <f>Z1134</f>
        <v>1000000</v>
      </c>
      <c r="AA1133" s="149"/>
      <c r="AB1133" s="104">
        <f t="shared" si="41"/>
        <v>100</v>
      </c>
      <c r="AC1133" s="104">
        <f t="shared" si="42"/>
        <v>100</v>
      </c>
    </row>
    <row r="1134" spans="2:29" ht="23.25" customHeight="1">
      <c r="B1134" s="100"/>
      <c r="C1134" s="101"/>
      <c r="D1134" s="110"/>
      <c r="E1134" s="111"/>
      <c r="F1134" s="112"/>
      <c r="G1134" s="114"/>
      <c r="H1134" s="158" t="s">
        <v>411</v>
      </c>
      <c r="I1134" s="158"/>
      <c r="J1134" s="158"/>
      <c r="K1134" s="158"/>
      <c r="L1134" s="158"/>
      <c r="M1134" s="158"/>
      <c r="N1134" s="158"/>
      <c r="O1134" s="158"/>
      <c r="P1134" s="158"/>
      <c r="Q1134" s="152" t="s">
        <v>303</v>
      </c>
      <c r="R1134" s="152"/>
      <c r="S1134" s="113" t="s">
        <v>61</v>
      </c>
      <c r="T1134" s="152" t="s">
        <v>412</v>
      </c>
      <c r="U1134" s="152"/>
      <c r="V1134" s="169">
        <v>1000000</v>
      </c>
      <c r="W1134" s="169"/>
      <c r="X1134" s="134">
        <f>X1135</f>
        <v>1000000</v>
      </c>
      <c r="Y1134" s="134"/>
      <c r="Z1134" s="134">
        <f>Z1135</f>
        <v>1000000</v>
      </c>
      <c r="AA1134" s="134"/>
      <c r="AB1134" s="104">
        <f t="shared" si="41"/>
        <v>100</v>
      </c>
      <c r="AC1134" s="104">
        <f t="shared" si="42"/>
        <v>100</v>
      </c>
    </row>
    <row r="1135" spans="2:29" ht="15" customHeight="1">
      <c r="B1135" s="100"/>
      <c r="C1135" s="101"/>
      <c r="D1135" s="110"/>
      <c r="E1135" s="111"/>
      <c r="F1135" s="112"/>
      <c r="G1135" s="115"/>
      <c r="H1135" s="116"/>
      <c r="I1135" s="156" t="s">
        <v>391</v>
      </c>
      <c r="J1135" s="156"/>
      <c r="K1135" s="156"/>
      <c r="L1135" s="156"/>
      <c r="M1135" s="156"/>
      <c r="N1135" s="156"/>
      <c r="O1135" s="156"/>
      <c r="P1135" s="156"/>
      <c r="Q1135" s="162" t="s">
        <v>303</v>
      </c>
      <c r="R1135" s="162"/>
      <c r="S1135" s="117" t="s">
        <v>61</v>
      </c>
      <c r="T1135" s="162" t="s">
        <v>392</v>
      </c>
      <c r="U1135" s="162"/>
      <c r="V1135" s="167">
        <v>1000000</v>
      </c>
      <c r="W1135" s="167"/>
      <c r="X1135" s="146">
        <v>1000000</v>
      </c>
      <c r="Y1135" s="146"/>
      <c r="Z1135" s="146">
        <v>1000000</v>
      </c>
      <c r="AA1135" s="146"/>
      <c r="AB1135" s="104">
        <f t="shared" si="41"/>
        <v>100</v>
      </c>
      <c r="AC1135" s="104">
        <f t="shared" si="42"/>
        <v>100</v>
      </c>
    </row>
    <row r="1136" spans="2:29" ht="15" customHeight="1">
      <c r="B1136" s="163" t="s">
        <v>691</v>
      </c>
      <c r="C1136" s="164"/>
      <c r="D1136" s="164"/>
      <c r="E1136" s="164"/>
      <c r="F1136" s="164"/>
      <c r="G1136" s="164"/>
      <c r="H1136" s="164"/>
      <c r="I1136" s="164"/>
      <c r="J1136" s="164"/>
      <c r="K1136" s="164"/>
      <c r="L1136" s="164"/>
      <c r="M1136" s="164"/>
      <c r="N1136" s="164"/>
      <c r="O1136" s="164"/>
      <c r="P1136" s="164"/>
      <c r="Q1136" s="168" t="s">
        <v>692</v>
      </c>
      <c r="R1136" s="168"/>
      <c r="S1136" s="120"/>
      <c r="T1136" s="168"/>
      <c r="U1136" s="168"/>
      <c r="V1136" s="131">
        <f>V1137</f>
        <v>7911000</v>
      </c>
      <c r="W1136" s="131"/>
      <c r="X1136" s="131">
        <f>X1137</f>
        <v>7911000</v>
      </c>
      <c r="Y1136" s="131"/>
      <c r="Z1136" s="131">
        <f>Z1137</f>
        <v>6717000</v>
      </c>
      <c r="AA1136" s="131"/>
      <c r="AB1136" s="98">
        <f t="shared" si="41"/>
        <v>84.907091391733019</v>
      </c>
      <c r="AC1136" s="98">
        <f t="shared" si="42"/>
        <v>84.907091391733019</v>
      </c>
    </row>
    <row r="1137" spans="2:29" s="99" customFormat="1" ht="15" customHeight="1">
      <c r="B1137" s="97"/>
      <c r="C1137" s="165" t="s">
        <v>693</v>
      </c>
      <c r="D1137" s="165"/>
      <c r="E1137" s="165"/>
      <c r="F1137" s="165"/>
      <c r="G1137" s="165"/>
      <c r="H1137" s="165"/>
      <c r="I1137" s="165"/>
      <c r="J1137" s="165"/>
      <c r="K1137" s="165"/>
      <c r="L1137" s="165"/>
      <c r="M1137" s="165"/>
      <c r="N1137" s="165"/>
      <c r="O1137" s="165"/>
      <c r="P1137" s="165"/>
      <c r="Q1137" s="175" t="s">
        <v>694</v>
      </c>
      <c r="R1137" s="175"/>
      <c r="S1137" s="96"/>
      <c r="T1137" s="175"/>
      <c r="U1137" s="175"/>
      <c r="V1137" s="132">
        <f>V1138+V1144</f>
        <v>7911000</v>
      </c>
      <c r="W1137" s="132"/>
      <c r="X1137" s="132">
        <f>X1138+X1144</f>
        <v>7911000</v>
      </c>
      <c r="Y1137" s="132"/>
      <c r="Z1137" s="132">
        <f>Z1138+Z1144</f>
        <v>6717000</v>
      </c>
      <c r="AA1137" s="132"/>
      <c r="AB1137" s="104">
        <f t="shared" si="41"/>
        <v>84.907091391733019</v>
      </c>
      <c r="AC1137" s="104">
        <f t="shared" si="42"/>
        <v>84.907091391733019</v>
      </c>
    </row>
    <row r="1138" spans="2:29" ht="23.25" customHeight="1">
      <c r="B1138" s="100"/>
      <c r="C1138" s="101"/>
      <c r="D1138" s="102"/>
      <c r="E1138" s="182" t="s">
        <v>793</v>
      </c>
      <c r="F1138" s="182"/>
      <c r="G1138" s="182"/>
      <c r="H1138" s="182"/>
      <c r="I1138" s="182"/>
      <c r="J1138" s="182"/>
      <c r="K1138" s="182"/>
      <c r="L1138" s="182"/>
      <c r="M1138" s="182"/>
      <c r="N1138" s="182"/>
      <c r="O1138" s="182"/>
      <c r="P1138" s="182"/>
      <c r="Q1138" s="174" t="s">
        <v>694</v>
      </c>
      <c r="R1138" s="174"/>
      <c r="S1138" s="103" t="s">
        <v>794</v>
      </c>
      <c r="T1138" s="174"/>
      <c r="U1138" s="174"/>
      <c r="V1138" s="151">
        <v>30000</v>
      </c>
      <c r="W1138" s="151"/>
      <c r="X1138" s="133">
        <f>X1139</f>
        <v>30000</v>
      </c>
      <c r="Y1138" s="133"/>
      <c r="Z1138" s="133">
        <f>Z1139</f>
        <v>0</v>
      </c>
      <c r="AA1138" s="133"/>
      <c r="AB1138" s="118">
        <f t="shared" si="41"/>
        <v>0</v>
      </c>
      <c r="AC1138" s="118">
        <f t="shared" si="42"/>
        <v>0</v>
      </c>
    </row>
    <row r="1139" spans="2:29" ht="23.25" customHeight="1">
      <c r="B1139" s="100"/>
      <c r="C1139" s="101"/>
      <c r="D1139" s="105"/>
      <c r="E1139" s="173" t="s">
        <v>795</v>
      </c>
      <c r="F1139" s="173"/>
      <c r="G1139" s="173"/>
      <c r="H1139" s="173"/>
      <c r="I1139" s="173"/>
      <c r="J1139" s="173"/>
      <c r="K1139" s="173"/>
      <c r="L1139" s="173"/>
      <c r="M1139" s="173"/>
      <c r="N1139" s="173"/>
      <c r="O1139" s="173"/>
      <c r="P1139" s="173"/>
      <c r="Q1139" s="171" t="s">
        <v>694</v>
      </c>
      <c r="R1139" s="171"/>
      <c r="S1139" s="106" t="s">
        <v>796</v>
      </c>
      <c r="T1139" s="171"/>
      <c r="U1139" s="171"/>
      <c r="V1139" s="172">
        <v>30000</v>
      </c>
      <c r="W1139" s="172"/>
      <c r="X1139" s="147">
        <f>X1140</f>
        <v>30000</v>
      </c>
      <c r="Y1139" s="147"/>
      <c r="Z1139" s="147">
        <f>Z1140</f>
        <v>0</v>
      </c>
      <c r="AA1139" s="147"/>
      <c r="AB1139" s="118">
        <f t="shared" si="41"/>
        <v>0</v>
      </c>
      <c r="AC1139" s="118">
        <f t="shared" si="42"/>
        <v>0</v>
      </c>
    </row>
    <row r="1140" spans="2:29" ht="23.25" customHeight="1">
      <c r="B1140" s="100"/>
      <c r="C1140" s="101"/>
      <c r="D1140" s="105"/>
      <c r="E1140" s="107"/>
      <c r="F1140" s="108"/>
      <c r="G1140" s="166" t="s">
        <v>797</v>
      </c>
      <c r="H1140" s="166"/>
      <c r="I1140" s="166"/>
      <c r="J1140" s="166"/>
      <c r="K1140" s="166"/>
      <c r="L1140" s="166"/>
      <c r="M1140" s="166"/>
      <c r="N1140" s="166"/>
      <c r="O1140" s="166"/>
      <c r="P1140" s="166"/>
      <c r="Q1140" s="157" t="s">
        <v>694</v>
      </c>
      <c r="R1140" s="157"/>
      <c r="S1140" s="109" t="s">
        <v>798</v>
      </c>
      <c r="T1140" s="157"/>
      <c r="U1140" s="157"/>
      <c r="V1140" s="150">
        <v>30000</v>
      </c>
      <c r="W1140" s="150"/>
      <c r="X1140" s="145">
        <f>X1141</f>
        <v>30000</v>
      </c>
      <c r="Y1140" s="145"/>
      <c r="Z1140" s="145">
        <f>Z1141</f>
        <v>0</v>
      </c>
      <c r="AA1140" s="145"/>
      <c r="AB1140" s="118">
        <f t="shared" si="41"/>
        <v>0</v>
      </c>
      <c r="AC1140" s="118">
        <f t="shared" si="42"/>
        <v>0</v>
      </c>
    </row>
    <row r="1141" spans="2:29" ht="23.25" customHeight="1">
      <c r="B1141" s="100"/>
      <c r="C1141" s="101"/>
      <c r="D1141" s="110"/>
      <c r="E1141" s="111"/>
      <c r="F1141" s="112"/>
      <c r="G1141" s="181" t="s">
        <v>869</v>
      </c>
      <c r="H1141" s="181"/>
      <c r="I1141" s="181"/>
      <c r="J1141" s="181"/>
      <c r="K1141" s="181"/>
      <c r="L1141" s="181"/>
      <c r="M1141" s="181"/>
      <c r="N1141" s="181"/>
      <c r="O1141" s="181"/>
      <c r="P1141" s="181"/>
      <c r="Q1141" s="160" t="s">
        <v>694</v>
      </c>
      <c r="R1141" s="160"/>
      <c r="S1141" s="86" t="s">
        <v>870</v>
      </c>
      <c r="T1141" s="160"/>
      <c r="U1141" s="160"/>
      <c r="V1141" s="170">
        <v>30000</v>
      </c>
      <c r="W1141" s="170"/>
      <c r="X1141" s="149">
        <f>X1142</f>
        <v>30000</v>
      </c>
      <c r="Y1141" s="149"/>
      <c r="Z1141" s="149">
        <f>Z1142</f>
        <v>0</v>
      </c>
      <c r="AA1141" s="149"/>
      <c r="AB1141" s="118">
        <f t="shared" si="41"/>
        <v>0</v>
      </c>
      <c r="AC1141" s="118">
        <f t="shared" si="42"/>
        <v>0</v>
      </c>
    </row>
    <row r="1142" spans="2:29" ht="23.25" customHeight="1">
      <c r="B1142" s="100"/>
      <c r="C1142" s="101"/>
      <c r="D1142" s="110"/>
      <c r="E1142" s="111"/>
      <c r="F1142" s="112"/>
      <c r="G1142" s="114"/>
      <c r="H1142" s="158" t="s">
        <v>411</v>
      </c>
      <c r="I1142" s="158"/>
      <c r="J1142" s="158"/>
      <c r="K1142" s="158"/>
      <c r="L1142" s="158"/>
      <c r="M1142" s="158"/>
      <c r="N1142" s="158"/>
      <c r="O1142" s="158"/>
      <c r="P1142" s="158"/>
      <c r="Q1142" s="152" t="s">
        <v>694</v>
      </c>
      <c r="R1142" s="152"/>
      <c r="S1142" s="113" t="s">
        <v>870</v>
      </c>
      <c r="T1142" s="152" t="s">
        <v>412</v>
      </c>
      <c r="U1142" s="152"/>
      <c r="V1142" s="169">
        <v>30000</v>
      </c>
      <c r="W1142" s="169"/>
      <c r="X1142" s="134">
        <f>X1143</f>
        <v>30000</v>
      </c>
      <c r="Y1142" s="134"/>
      <c r="Z1142" s="134">
        <f>Z1143</f>
        <v>0</v>
      </c>
      <c r="AA1142" s="134"/>
      <c r="AB1142" s="118">
        <f t="shared" si="41"/>
        <v>0</v>
      </c>
      <c r="AC1142" s="118">
        <f t="shared" si="42"/>
        <v>0</v>
      </c>
    </row>
    <row r="1143" spans="2:29" ht="15" customHeight="1">
      <c r="B1143" s="100"/>
      <c r="C1143" s="101"/>
      <c r="D1143" s="110"/>
      <c r="E1143" s="111"/>
      <c r="F1143" s="112"/>
      <c r="G1143" s="115"/>
      <c r="H1143" s="116"/>
      <c r="I1143" s="156" t="s">
        <v>391</v>
      </c>
      <c r="J1143" s="156"/>
      <c r="K1143" s="156"/>
      <c r="L1143" s="156"/>
      <c r="M1143" s="156"/>
      <c r="N1143" s="156"/>
      <c r="O1143" s="156"/>
      <c r="P1143" s="156"/>
      <c r="Q1143" s="162" t="s">
        <v>694</v>
      </c>
      <c r="R1143" s="162"/>
      <c r="S1143" s="117" t="s">
        <v>870</v>
      </c>
      <c r="T1143" s="162" t="s">
        <v>392</v>
      </c>
      <c r="U1143" s="162"/>
      <c r="V1143" s="167">
        <v>30000</v>
      </c>
      <c r="W1143" s="167"/>
      <c r="X1143" s="146">
        <v>30000</v>
      </c>
      <c r="Y1143" s="146"/>
      <c r="Z1143" s="146">
        <v>0</v>
      </c>
      <c r="AA1143" s="146"/>
      <c r="AB1143" s="118">
        <f t="shared" si="41"/>
        <v>0</v>
      </c>
      <c r="AC1143" s="118">
        <f t="shared" si="42"/>
        <v>0</v>
      </c>
    </row>
    <row r="1144" spans="2:29" ht="45.75" customHeight="1">
      <c r="B1144" s="100"/>
      <c r="C1144" s="101"/>
      <c r="D1144" s="102"/>
      <c r="E1144" s="182" t="s">
        <v>829</v>
      </c>
      <c r="F1144" s="182"/>
      <c r="G1144" s="182"/>
      <c r="H1144" s="182"/>
      <c r="I1144" s="182"/>
      <c r="J1144" s="182"/>
      <c r="K1144" s="182"/>
      <c r="L1144" s="182"/>
      <c r="M1144" s="182"/>
      <c r="N1144" s="182"/>
      <c r="O1144" s="182"/>
      <c r="P1144" s="182"/>
      <c r="Q1144" s="174" t="s">
        <v>694</v>
      </c>
      <c r="R1144" s="174"/>
      <c r="S1144" s="103" t="s">
        <v>830</v>
      </c>
      <c r="T1144" s="174"/>
      <c r="U1144" s="174"/>
      <c r="V1144" s="151">
        <v>7881000</v>
      </c>
      <c r="W1144" s="151"/>
      <c r="X1144" s="133">
        <f>X1145</f>
        <v>7881000</v>
      </c>
      <c r="Y1144" s="133"/>
      <c r="Z1144" s="133">
        <f>Z1145</f>
        <v>6717000</v>
      </c>
      <c r="AA1144" s="133"/>
      <c r="AB1144" s="104">
        <f t="shared" si="41"/>
        <v>85.230300723258466</v>
      </c>
      <c r="AC1144" s="104">
        <f t="shared" si="42"/>
        <v>85.230300723258466</v>
      </c>
    </row>
    <row r="1145" spans="2:29" ht="45.75" customHeight="1">
      <c r="B1145" s="100"/>
      <c r="C1145" s="101"/>
      <c r="D1145" s="105"/>
      <c r="E1145" s="107"/>
      <c r="F1145" s="108"/>
      <c r="G1145" s="166" t="s">
        <v>831</v>
      </c>
      <c r="H1145" s="166"/>
      <c r="I1145" s="166"/>
      <c r="J1145" s="166"/>
      <c r="K1145" s="166"/>
      <c r="L1145" s="166"/>
      <c r="M1145" s="166"/>
      <c r="N1145" s="166"/>
      <c r="O1145" s="166"/>
      <c r="P1145" s="166"/>
      <c r="Q1145" s="157" t="s">
        <v>694</v>
      </c>
      <c r="R1145" s="157"/>
      <c r="S1145" s="109" t="s">
        <v>832</v>
      </c>
      <c r="T1145" s="157"/>
      <c r="U1145" s="157"/>
      <c r="V1145" s="150">
        <v>7881000</v>
      </c>
      <c r="W1145" s="150"/>
      <c r="X1145" s="145">
        <f>X1146+X1149+X1152</f>
        <v>7881000</v>
      </c>
      <c r="Y1145" s="145"/>
      <c r="Z1145" s="145">
        <f>Z1146+Z1149+Z1152</f>
        <v>6717000</v>
      </c>
      <c r="AA1145" s="145"/>
      <c r="AB1145" s="104">
        <f t="shared" si="41"/>
        <v>85.230300723258466</v>
      </c>
      <c r="AC1145" s="104">
        <f t="shared" si="42"/>
        <v>85.230300723258466</v>
      </c>
    </row>
    <row r="1146" spans="2:29" ht="23.25" customHeight="1">
      <c r="B1146" s="100"/>
      <c r="C1146" s="101"/>
      <c r="D1146" s="110"/>
      <c r="E1146" s="111"/>
      <c r="F1146" s="112"/>
      <c r="G1146" s="181" t="s">
        <v>409</v>
      </c>
      <c r="H1146" s="181"/>
      <c r="I1146" s="181"/>
      <c r="J1146" s="181"/>
      <c r="K1146" s="181"/>
      <c r="L1146" s="181"/>
      <c r="M1146" s="181"/>
      <c r="N1146" s="181"/>
      <c r="O1146" s="181"/>
      <c r="P1146" s="181"/>
      <c r="Q1146" s="160" t="s">
        <v>694</v>
      </c>
      <c r="R1146" s="160"/>
      <c r="S1146" s="86" t="s">
        <v>695</v>
      </c>
      <c r="T1146" s="160"/>
      <c r="U1146" s="160"/>
      <c r="V1146" s="170">
        <v>6220000</v>
      </c>
      <c r="W1146" s="170"/>
      <c r="X1146" s="149">
        <f>X1147</f>
        <v>6220000</v>
      </c>
      <c r="Y1146" s="149"/>
      <c r="Z1146" s="149">
        <f>Z1147</f>
        <v>5056000</v>
      </c>
      <c r="AA1146" s="149"/>
      <c r="AB1146" s="104">
        <f t="shared" si="41"/>
        <v>81.286173633440512</v>
      </c>
      <c r="AC1146" s="104">
        <f t="shared" si="42"/>
        <v>81.286173633440512</v>
      </c>
    </row>
    <row r="1147" spans="2:29" ht="23.25" customHeight="1">
      <c r="B1147" s="100"/>
      <c r="C1147" s="101"/>
      <c r="D1147" s="110"/>
      <c r="E1147" s="111"/>
      <c r="F1147" s="112"/>
      <c r="G1147" s="114"/>
      <c r="H1147" s="158" t="s">
        <v>411</v>
      </c>
      <c r="I1147" s="158"/>
      <c r="J1147" s="158"/>
      <c r="K1147" s="158"/>
      <c r="L1147" s="158"/>
      <c r="M1147" s="158"/>
      <c r="N1147" s="158"/>
      <c r="O1147" s="158"/>
      <c r="P1147" s="158"/>
      <c r="Q1147" s="152" t="s">
        <v>694</v>
      </c>
      <c r="R1147" s="152"/>
      <c r="S1147" s="113" t="s">
        <v>695</v>
      </c>
      <c r="T1147" s="152" t="s">
        <v>412</v>
      </c>
      <c r="U1147" s="152"/>
      <c r="V1147" s="169">
        <v>6220000</v>
      </c>
      <c r="W1147" s="169"/>
      <c r="X1147" s="134">
        <f>X1148</f>
        <v>6220000</v>
      </c>
      <c r="Y1147" s="134"/>
      <c r="Z1147" s="134">
        <f>Z1148</f>
        <v>5056000</v>
      </c>
      <c r="AA1147" s="134"/>
      <c r="AB1147" s="104">
        <f t="shared" si="41"/>
        <v>81.286173633440512</v>
      </c>
      <c r="AC1147" s="104">
        <f t="shared" si="42"/>
        <v>81.286173633440512</v>
      </c>
    </row>
    <row r="1148" spans="2:29" ht="15" customHeight="1">
      <c r="B1148" s="100"/>
      <c r="C1148" s="101"/>
      <c r="D1148" s="110"/>
      <c r="E1148" s="111"/>
      <c r="F1148" s="112"/>
      <c r="G1148" s="115"/>
      <c r="H1148" s="116"/>
      <c r="I1148" s="156" t="s">
        <v>391</v>
      </c>
      <c r="J1148" s="156"/>
      <c r="K1148" s="156"/>
      <c r="L1148" s="156"/>
      <c r="M1148" s="156"/>
      <c r="N1148" s="156"/>
      <c r="O1148" s="156"/>
      <c r="P1148" s="156"/>
      <c r="Q1148" s="162" t="s">
        <v>694</v>
      </c>
      <c r="R1148" s="162"/>
      <c r="S1148" s="117" t="s">
        <v>695</v>
      </c>
      <c r="T1148" s="162" t="s">
        <v>392</v>
      </c>
      <c r="U1148" s="162"/>
      <c r="V1148" s="167">
        <v>6220000</v>
      </c>
      <c r="W1148" s="167"/>
      <c r="X1148" s="146">
        <v>6220000</v>
      </c>
      <c r="Y1148" s="146"/>
      <c r="Z1148" s="146">
        <v>5056000</v>
      </c>
      <c r="AA1148" s="146"/>
      <c r="AB1148" s="104">
        <f t="shared" si="41"/>
        <v>81.286173633440512</v>
      </c>
      <c r="AC1148" s="104">
        <f t="shared" si="42"/>
        <v>81.286173633440512</v>
      </c>
    </row>
    <row r="1149" spans="2:29" ht="57" customHeight="1">
      <c r="B1149" s="100"/>
      <c r="C1149" s="101"/>
      <c r="D1149" s="110"/>
      <c r="E1149" s="111"/>
      <c r="F1149" s="112"/>
      <c r="G1149" s="181" t="s">
        <v>833</v>
      </c>
      <c r="H1149" s="181"/>
      <c r="I1149" s="181"/>
      <c r="J1149" s="181"/>
      <c r="K1149" s="181"/>
      <c r="L1149" s="181"/>
      <c r="M1149" s="181"/>
      <c r="N1149" s="181"/>
      <c r="O1149" s="181"/>
      <c r="P1149" s="181"/>
      <c r="Q1149" s="160" t="s">
        <v>694</v>
      </c>
      <c r="R1149" s="160"/>
      <c r="S1149" s="86" t="s">
        <v>834</v>
      </c>
      <c r="T1149" s="160"/>
      <c r="U1149" s="160"/>
      <c r="V1149" s="170">
        <v>880000</v>
      </c>
      <c r="W1149" s="170"/>
      <c r="X1149" s="149">
        <f>X1150</f>
        <v>880000</v>
      </c>
      <c r="Y1149" s="149"/>
      <c r="Z1149" s="149">
        <f>Z1150</f>
        <v>880000</v>
      </c>
      <c r="AA1149" s="149"/>
      <c r="AB1149" s="104">
        <f t="shared" si="41"/>
        <v>100</v>
      </c>
      <c r="AC1149" s="104">
        <f t="shared" si="42"/>
        <v>100</v>
      </c>
    </row>
    <row r="1150" spans="2:29" ht="23.25" customHeight="1">
      <c r="B1150" s="100"/>
      <c r="C1150" s="101"/>
      <c r="D1150" s="110"/>
      <c r="E1150" s="111"/>
      <c r="F1150" s="112"/>
      <c r="G1150" s="114"/>
      <c r="H1150" s="158" t="s">
        <v>411</v>
      </c>
      <c r="I1150" s="158"/>
      <c r="J1150" s="158"/>
      <c r="K1150" s="158"/>
      <c r="L1150" s="158"/>
      <c r="M1150" s="158"/>
      <c r="N1150" s="158"/>
      <c r="O1150" s="158"/>
      <c r="P1150" s="158"/>
      <c r="Q1150" s="152" t="s">
        <v>694</v>
      </c>
      <c r="R1150" s="152"/>
      <c r="S1150" s="113" t="s">
        <v>834</v>
      </c>
      <c r="T1150" s="152" t="s">
        <v>412</v>
      </c>
      <c r="U1150" s="152"/>
      <c r="V1150" s="169">
        <v>880000</v>
      </c>
      <c r="W1150" s="169"/>
      <c r="X1150" s="134">
        <f>X1151</f>
        <v>880000</v>
      </c>
      <c r="Y1150" s="134"/>
      <c r="Z1150" s="134">
        <f>Z1151</f>
        <v>880000</v>
      </c>
      <c r="AA1150" s="134"/>
      <c r="AB1150" s="104">
        <f t="shared" si="41"/>
        <v>100</v>
      </c>
      <c r="AC1150" s="104">
        <f t="shared" si="42"/>
        <v>100</v>
      </c>
    </row>
    <row r="1151" spans="2:29" ht="15" customHeight="1">
      <c r="B1151" s="100"/>
      <c r="C1151" s="101"/>
      <c r="D1151" s="110"/>
      <c r="E1151" s="111"/>
      <c r="F1151" s="112"/>
      <c r="G1151" s="115"/>
      <c r="H1151" s="116"/>
      <c r="I1151" s="156" t="s">
        <v>391</v>
      </c>
      <c r="J1151" s="156"/>
      <c r="K1151" s="156"/>
      <c r="L1151" s="156"/>
      <c r="M1151" s="156"/>
      <c r="N1151" s="156"/>
      <c r="O1151" s="156"/>
      <c r="P1151" s="156"/>
      <c r="Q1151" s="162" t="s">
        <v>694</v>
      </c>
      <c r="R1151" s="162"/>
      <c r="S1151" s="117" t="s">
        <v>834</v>
      </c>
      <c r="T1151" s="162" t="s">
        <v>392</v>
      </c>
      <c r="U1151" s="162"/>
      <c r="V1151" s="167">
        <v>880000</v>
      </c>
      <c r="W1151" s="167"/>
      <c r="X1151" s="146">
        <v>880000</v>
      </c>
      <c r="Y1151" s="146"/>
      <c r="Z1151" s="146">
        <v>880000</v>
      </c>
      <c r="AA1151" s="146"/>
      <c r="AB1151" s="104">
        <f t="shared" si="41"/>
        <v>100</v>
      </c>
      <c r="AC1151" s="104">
        <f t="shared" si="42"/>
        <v>100</v>
      </c>
    </row>
    <row r="1152" spans="2:29" ht="15" customHeight="1">
      <c r="B1152" s="100"/>
      <c r="C1152" s="101"/>
      <c r="D1152" s="110"/>
      <c r="E1152" s="111"/>
      <c r="F1152" s="112"/>
      <c r="G1152" s="181" t="s">
        <v>466</v>
      </c>
      <c r="H1152" s="181"/>
      <c r="I1152" s="181"/>
      <c r="J1152" s="181"/>
      <c r="K1152" s="181"/>
      <c r="L1152" s="181"/>
      <c r="M1152" s="181"/>
      <c r="N1152" s="181"/>
      <c r="O1152" s="181"/>
      <c r="P1152" s="181"/>
      <c r="Q1152" s="160" t="s">
        <v>694</v>
      </c>
      <c r="R1152" s="160"/>
      <c r="S1152" s="86" t="s">
        <v>696</v>
      </c>
      <c r="T1152" s="160"/>
      <c r="U1152" s="160"/>
      <c r="V1152" s="170">
        <v>781000</v>
      </c>
      <c r="W1152" s="170"/>
      <c r="X1152" s="149">
        <f>X1153</f>
        <v>781000</v>
      </c>
      <c r="Y1152" s="149"/>
      <c r="Z1152" s="149">
        <f>Z1153</f>
        <v>781000</v>
      </c>
      <c r="AA1152" s="149"/>
      <c r="AB1152" s="104">
        <f t="shared" si="41"/>
        <v>100</v>
      </c>
      <c r="AC1152" s="104">
        <f t="shared" si="42"/>
        <v>100</v>
      </c>
    </row>
    <row r="1153" spans="1:29" ht="23.25" customHeight="1">
      <c r="B1153" s="100"/>
      <c r="C1153" s="101"/>
      <c r="D1153" s="110"/>
      <c r="E1153" s="111"/>
      <c r="F1153" s="112"/>
      <c r="G1153" s="114"/>
      <c r="H1153" s="158" t="s">
        <v>411</v>
      </c>
      <c r="I1153" s="158"/>
      <c r="J1153" s="158"/>
      <c r="K1153" s="158"/>
      <c r="L1153" s="158"/>
      <c r="M1153" s="158"/>
      <c r="N1153" s="158"/>
      <c r="O1153" s="158"/>
      <c r="P1153" s="158"/>
      <c r="Q1153" s="152" t="s">
        <v>694</v>
      </c>
      <c r="R1153" s="152"/>
      <c r="S1153" s="113" t="s">
        <v>696</v>
      </c>
      <c r="T1153" s="152" t="s">
        <v>412</v>
      </c>
      <c r="U1153" s="152"/>
      <c r="V1153" s="169">
        <v>781000</v>
      </c>
      <c r="W1153" s="169"/>
      <c r="X1153" s="134">
        <f>X1154</f>
        <v>781000</v>
      </c>
      <c r="Y1153" s="134"/>
      <c r="Z1153" s="134">
        <f>Z1154</f>
        <v>781000</v>
      </c>
      <c r="AA1153" s="134"/>
      <c r="AB1153" s="104">
        <f t="shared" si="41"/>
        <v>100</v>
      </c>
      <c r="AC1153" s="104">
        <f t="shared" si="42"/>
        <v>100</v>
      </c>
    </row>
    <row r="1154" spans="1:29" ht="15" customHeight="1">
      <c r="B1154" s="100"/>
      <c r="C1154" s="101"/>
      <c r="D1154" s="110"/>
      <c r="E1154" s="111"/>
      <c r="F1154" s="112"/>
      <c r="G1154" s="115"/>
      <c r="H1154" s="116"/>
      <c r="I1154" s="156" t="s">
        <v>391</v>
      </c>
      <c r="J1154" s="156"/>
      <c r="K1154" s="156"/>
      <c r="L1154" s="156"/>
      <c r="M1154" s="156"/>
      <c r="N1154" s="156"/>
      <c r="O1154" s="156"/>
      <c r="P1154" s="156"/>
      <c r="Q1154" s="162" t="s">
        <v>694</v>
      </c>
      <c r="R1154" s="162"/>
      <c r="S1154" s="117" t="s">
        <v>696</v>
      </c>
      <c r="T1154" s="162" t="s">
        <v>392</v>
      </c>
      <c r="U1154" s="162"/>
      <c r="V1154" s="167">
        <v>781000</v>
      </c>
      <c r="W1154" s="167"/>
      <c r="X1154" s="146">
        <v>781000</v>
      </c>
      <c r="Y1154" s="146"/>
      <c r="Z1154" s="146">
        <v>781000</v>
      </c>
      <c r="AA1154" s="146"/>
      <c r="AB1154" s="104">
        <f t="shared" si="41"/>
        <v>100</v>
      </c>
      <c r="AC1154" s="104">
        <f t="shared" si="42"/>
        <v>100</v>
      </c>
    </row>
    <row r="1155" spans="1:29" ht="15" customHeight="1">
      <c r="B1155" s="163" t="s">
        <v>697</v>
      </c>
      <c r="C1155" s="164"/>
      <c r="D1155" s="164"/>
      <c r="E1155" s="164"/>
      <c r="F1155" s="164"/>
      <c r="G1155" s="164"/>
      <c r="H1155" s="164"/>
      <c r="I1155" s="164"/>
      <c r="J1155" s="164"/>
      <c r="K1155" s="164"/>
      <c r="L1155" s="164"/>
      <c r="M1155" s="164"/>
      <c r="N1155" s="164"/>
      <c r="O1155" s="164"/>
      <c r="P1155" s="164"/>
      <c r="Q1155" s="168" t="s">
        <v>698</v>
      </c>
      <c r="R1155" s="168"/>
      <c r="S1155" s="120"/>
      <c r="T1155" s="168"/>
      <c r="U1155" s="168"/>
      <c r="V1155" s="131">
        <f>V1156</f>
        <v>2918430.7200000002</v>
      </c>
      <c r="W1155" s="131"/>
      <c r="X1155" s="131">
        <f t="shared" ref="X1155:X1161" si="43">X1156</f>
        <v>2918000</v>
      </c>
      <c r="Y1155" s="131"/>
      <c r="Z1155" s="131">
        <f t="shared" ref="Z1155:Z1161" si="44">Z1156</f>
        <v>2918000</v>
      </c>
      <c r="AA1155" s="131"/>
      <c r="AB1155" s="98">
        <f t="shared" si="41"/>
        <v>99.985241383424025</v>
      </c>
      <c r="AC1155" s="98">
        <f t="shared" si="42"/>
        <v>100</v>
      </c>
    </row>
    <row r="1156" spans="1:29" s="99" customFormat="1" ht="15" customHeight="1">
      <c r="B1156" s="97"/>
      <c r="C1156" s="165" t="s">
        <v>699</v>
      </c>
      <c r="D1156" s="165"/>
      <c r="E1156" s="165"/>
      <c r="F1156" s="165"/>
      <c r="G1156" s="165"/>
      <c r="H1156" s="165"/>
      <c r="I1156" s="165"/>
      <c r="J1156" s="165"/>
      <c r="K1156" s="165"/>
      <c r="L1156" s="165"/>
      <c r="M1156" s="165"/>
      <c r="N1156" s="165"/>
      <c r="O1156" s="165"/>
      <c r="P1156" s="165"/>
      <c r="Q1156" s="175" t="s">
        <v>700</v>
      </c>
      <c r="R1156" s="175"/>
      <c r="S1156" s="96"/>
      <c r="T1156" s="175"/>
      <c r="U1156" s="175"/>
      <c r="V1156" s="132">
        <f>V1157</f>
        <v>2918430.7200000002</v>
      </c>
      <c r="W1156" s="132"/>
      <c r="X1156" s="132">
        <f t="shared" si="43"/>
        <v>2918000</v>
      </c>
      <c r="Y1156" s="132"/>
      <c r="Z1156" s="132">
        <f t="shared" si="44"/>
        <v>2918000</v>
      </c>
      <c r="AA1156" s="132"/>
      <c r="AB1156" s="104">
        <f t="shared" si="41"/>
        <v>99.985241383424025</v>
      </c>
      <c r="AC1156" s="104">
        <f t="shared" si="42"/>
        <v>100</v>
      </c>
    </row>
    <row r="1157" spans="1:29" ht="23.25" customHeight="1">
      <c r="B1157" s="100"/>
      <c r="C1157" s="101"/>
      <c r="D1157" s="102"/>
      <c r="E1157" s="182" t="s">
        <v>761</v>
      </c>
      <c r="F1157" s="182"/>
      <c r="G1157" s="182"/>
      <c r="H1157" s="182"/>
      <c r="I1157" s="182"/>
      <c r="J1157" s="182"/>
      <c r="K1157" s="182"/>
      <c r="L1157" s="182"/>
      <c r="M1157" s="182"/>
      <c r="N1157" s="182"/>
      <c r="O1157" s="182"/>
      <c r="P1157" s="182"/>
      <c r="Q1157" s="174" t="s">
        <v>700</v>
      </c>
      <c r="R1157" s="174"/>
      <c r="S1157" s="103" t="s">
        <v>762</v>
      </c>
      <c r="T1157" s="174"/>
      <c r="U1157" s="174"/>
      <c r="V1157" s="151">
        <v>2918430.7200000002</v>
      </c>
      <c r="W1157" s="151"/>
      <c r="X1157" s="133">
        <f t="shared" si="43"/>
        <v>2918000</v>
      </c>
      <c r="Y1157" s="133"/>
      <c r="Z1157" s="133">
        <f t="shared" si="44"/>
        <v>2918000</v>
      </c>
      <c r="AA1157" s="133"/>
      <c r="AB1157" s="104">
        <f t="shared" si="41"/>
        <v>99.985241383424025</v>
      </c>
      <c r="AC1157" s="104">
        <f t="shared" si="42"/>
        <v>100</v>
      </c>
    </row>
    <row r="1158" spans="1:29" ht="15" customHeight="1">
      <c r="B1158" s="100"/>
      <c r="C1158" s="101"/>
      <c r="D1158" s="105"/>
      <c r="E1158" s="173" t="s">
        <v>857</v>
      </c>
      <c r="F1158" s="173"/>
      <c r="G1158" s="173"/>
      <c r="H1158" s="173"/>
      <c r="I1158" s="173"/>
      <c r="J1158" s="173"/>
      <c r="K1158" s="173"/>
      <c r="L1158" s="173"/>
      <c r="M1158" s="173"/>
      <c r="N1158" s="173"/>
      <c r="O1158" s="173"/>
      <c r="P1158" s="173"/>
      <c r="Q1158" s="171" t="s">
        <v>700</v>
      </c>
      <c r="R1158" s="171"/>
      <c r="S1158" s="106" t="s">
        <v>858</v>
      </c>
      <c r="T1158" s="171"/>
      <c r="U1158" s="171"/>
      <c r="V1158" s="172">
        <v>2918430.7200000002</v>
      </c>
      <c r="W1158" s="172"/>
      <c r="X1158" s="147">
        <f t="shared" si="43"/>
        <v>2918000</v>
      </c>
      <c r="Y1158" s="147"/>
      <c r="Z1158" s="147">
        <f t="shared" si="44"/>
        <v>2918000</v>
      </c>
      <c r="AA1158" s="147"/>
      <c r="AB1158" s="104">
        <f t="shared" si="41"/>
        <v>99.985241383424025</v>
      </c>
      <c r="AC1158" s="104">
        <f t="shared" si="42"/>
        <v>100</v>
      </c>
    </row>
    <row r="1159" spans="1:29" ht="23.25" customHeight="1">
      <c r="B1159" s="100"/>
      <c r="C1159" s="101"/>
      <c r="D1159" s="105"/>
      <c r="E1159" s="107"/>
      <c r="F1159" s="108"/>
      <c r="G1159" s="166" t="s">
        <v>701</v>
      </c>
      <c r="H1159" s="166"/>
      <c r="I1159" s="166"/>
      <c r="J1159" s="166"/>
      <c r="K1159" s="166"/>
      <c r="L1159" s="166"/>
      <c r="M1159" s="166"/>
      <c r="N1159" s="166"/>
      <c r="O1159" s="166"/>
      <c r="P1159" s="166"/>
      <c r="Q1159" s="157" t="s">
        <v>700</v>
      </c>
      <c r="R1159" s="157"/>
      <c r="S1159" s="109" t="s">
        <v>702</v>
      </c>
      <c r="T1159" s="157"/>
      <c r="U1159" s="157"/>
      <c r="V1159" s="150">
        <v>2918430.7200000002</v>
      </c>
      <c r="W1159" s="150"/>
      <c r="X1159" s="145">
        <f t="shared" si="43"/>
        <v>2918000</v>
      </c>
      <c r="Y1159" s="145"/>
      <c r="Z1159" s="145">
        <f t="shared" si="44"/>
        <v>2918000</v>
      </c>
      <c r="AA1159" s="145"/>
      <c r="AB1159" s="104">
        <f t="shared" si="41"/>
        <v>99.985241383424025</v>
      </c>
      <c r="AC1159" s="104">
        <f t="shared" si="42"/>
        <v>100</v>
      </c>
    </row>
    <row r="1160" spans="1:29" ht="23.25" customHeight="1">
      <c r="B1160" s="100"/>
      <c r="C1160" s="101"/>
      <c r="D1160" s="110"/>
      <c r="E1160" s="111"/>
      <c r="F1160" s="112"/>
      <c r="G1160" s="181" t="s">
        <v>703</v>
      </c>
      <c r="H1160" s="181"/>
      <c r="I1160" s="181"/>
      <c r="J1160" s="181"/>
      <c r="K1160" s="181"/>
      <c r="L1160" s="181"/>
      <c r="M1160" s="181"/>
      <c r="N1160" s="181"/>
      <c r="O1160" s="181"/>
      <c r="P1160" s="181"/>
      <c r="Q1160" s="160" t="s">
        <v>700</v>
      </c>
      <c r="R1160" s="160"/>
      <c r="S1160" s="86" t="s">
        <v>704</v>
      </c>
      <c r="T1160" s="160"/>
      <c r="U1160" s="160"/>
      <c r="V1160" s="170">
        <v>2918430.7200000002</v>
      </c>
      <c r="W1160" s="170"/>
      <c r="X1160" s="149">
        <f t="shared" si="43"/>
        <v>2918000</v>
      </c>
      <c r="Y1160" s="149"/>
      <c r="Z1160" s="149">
        <f t="shared" si="44"/>
        <v>2918000</v>
      </c>
      <c r="AA1160" s="149"/>
      <c r="AB1160" s="104">
        <f t="shared" si="41"/>
        <v>99.985241383424025</v>
      </c>
      <c r="AC1160" s="104">
        <f t="shared" si="42"/>
        <v>100</v>
      </c>
    </row>
    <row r="1161" spans="1:29" ht="15" customHeight="1">
      <c r="B1161" s="100"/>
      <c r="C1161" s="101"/>
      <c r="D1161" s="110"/>
      <c r="E1161" s="111"/>
      <c r="F1161" s="112"/>
      <c r="G1161" s="114"/>
      <c r="H1161" s="158" t="s">
        <v>705</v>
      </c>
      <c r="I1161" s="158"/>
      <c r="J1161" s="158"/>
      <c r="K1161" s="158"/>
      <c r="L1161" s="158"/>
      <c r="M1161" s="158"/>
      <c r="N1161" s="158"/>
      <c r="O1161" s="158"/>
      <c r="P1161" s="158"/>
      <c r="Q1161" s="152" t="s">
        <v>700</v>
      </c>
      <c r="R1161" s="152"/>
      <c r="S1161" s="113" t="s">
        <v>704</v>
      </c>
      <c r="T1161" s="152" t="s">
        <v>706</v>
      </c>
      <c r="U1161" s="152"/>
      <c r="V1161" s="169">
        <v>2918430.7200000002</v>
      </c>
      <c r="W1161" s="169"/>
      <c r="X1161" s="134">
        <f t="shared" si="43"/>
        <v>2918000</v>
      </c>
      <c r="Y1161" s="134"/>
      <c r="Z1161" s="134">
        <f t="shared" si="44"/>
        <v>2918000</v>
      </c>
      <c r="AA1161" s="134"/>
      <c r="AB1161" s="104">
        <f t="shared" si="41"/>
        <v>99.985241383424025</v>
      </c>
      <c r="AC1161" s="104">
        <f t="shared" si="42"/>
        <v>100</v>
      </c>
    </row>
    <row r="1162" spans="1:29" ht="15" customHeight="1" thickBot="1">
      <c r="B1162" s="100"/>
      <c r="C1162" s="101"/>
      <c r="D1162" s="110"/>
      <c r="E1162" s="111"/>
      <c r="F1162" s="112"/>
      <c r="G1162" s="115"/>
      <c r="H1162" s="116"/>
      <c r="I1162" s="156" t="s">
        <v>707</v>
      </c>
      <c r="J1162" s="156"/>
      <c r="K1162" s="156"/>
      <c r="L1162" s="156"/>
      <c r="M1162" s="156"/>
      <c r="N1162" s="156"/>
      <c r="O1162" s="156"/>
      <c r="P1162" s="156"/>
      <c r="Q1162" s="162" t="s">
        <v>700</v>
      </c>
      <c r="R1162" s="162"/>
      <c r="S1162" s="117" t="s">
        <v>704</v>
      </c>
      <c r="T1162" s="162" t="s">
        <v>708</v>
      </c>
      <c r="U1162" s="162"/>
      <c r="V1162" s="167">
        <v>2918430.7200000002</v>
      </c>
      <c r="W1162" s="167"/>
      <c r="X1162" s="146">
        <v>2918000</v>
      </c>
      <c r="Y1162" s="146"/>
      <c r="Z1162" s="146">
        <v>2918000</v>
      </c>
      <c r="AA1162" s="146"/>
      <c r="AB1162" s="104">
        <f>Z1162/V1162*100</f>
        <v>99.985241383424025</v>
      </c>
      <c r="AC1162" s="104">
        <f>Z1162/X1162*100</f>
        <v>100</v>
      </c>
    </row>
    <row r="1163" spans="1:29" ht="23.25" customHeight="1">
      <c r="B1163" s="153" t="s">
        <v>336</v>
      </c>
      <c r="C1163" s="154"/>
      <c r="D1163" s="154"/>
      <c r="E1163" s="154"/>
      <c r="F1163" s="154"/>
      <c r="G1163" s="154"/>
      <c r="H1163" s="154"/>
      <c r="I1163" s="154"/>
      <c r="J1163" s="154"/>
      <c r="K1163" s="154"/>
      <c r="L1163" s="154"/>
      <c r="M1163" s="154"/>
      <c r="N1163" s="154"/>
      <c r="O1163" s="154"/>
      <c r="P1163" s="154"/>
      <c r="Q1163" s="154"/>
      <c r="R1163" s="154"/>
      <c r="S1163" s="154"/>
      <c r="T1163" s="154"/>
      <c r="U1163" s="155"/>
      <c r="V1163" s="148">
        <f>SUM(V9,V222,V230,V286,V430,V581,V604,V931,V1030,V1038,V1090,V1136,V1155)</f>
        <v>2963585119.3099995</v>
      </c>
      <c r="W1163" s="148"/>
      <c r="X1163" s="148">
        <f>SUM(X9,X222,X230,X286,X430,X581,X604,X931,X1030,X1038,X1090,X1136,X1155)</f>
        <v>2925153000</v>
      </c>
      <c r="Y1163" s="148"/>
      <c r="Z1163" s="148">
        <f>SUM(Z9,Z222,Z230,Z286,Z430,Z581,Z604,Z931,Z1030,Z1038,Z1090,Z1136,Z1155)</f>
        <v>2298881628.98</v>
      </c>
      <c r="AA1163" s="148"/>
      <c r="AB1163" s="98">
        <f>Z1163/V1163*100</f>
        <v>77.570966799672689</v>
      </c>
      <c r="AC1163" s="98">
        <f>Z1163/X1163*100</f>
        <v>78.590132857324051</v>
      </c>
    </row>
    <row r="1164" spans="1:29" ht="15" customHeight="1">
      <c r="A1164" s="176"/>
      <c r="B1164" s="176"/>
      <c r="C1164" s="176"/>
      <c r="D1164" s="176"/>
      <c r="E1164" s="176"/>
      <c r="F1164" s="176"/>
      <c r="G1164" s="176"/>
      <c r="H1164" s="176"/>
      <c r="I1164" s="176"/>
      <c r="J1164" s="176"/>
      <c r="K1164" s="176"/>
      <c r="L1164" s="177"/>
      <c r="M1164" s="177"/>
      <c r="N1164" s="177"/>
      <c r="O1164" s="83"/>
      <c r="P1164" s="178"/>
      <c r="Q1164" s="178"/>
      <c r="R1164" s="178"/>
      <c r="S1164" s="178"/>
      <c r="T1164" s="178"/>
      <c r="U1164" s="159"/>
      <c r="V1164" s="159"/>
      <c r="W1164" s="177"/>
      <c r="X1164" s="177"/>
      <c r="Y1164" s="177"/>
      <c r="Z1164" s="177"/>
      <c r="AA1164" s="177"/>
      <c r="AB1164" s="177"/>
    </row>
    <row r="1165" spans="1:29" ht="15" customHeight="1">
      <c r="A1165" s="179"/>
      <c r="B1165" s="179"/>
      <c r="C1165" s="179"/>
      <c r="D1165" s="179"/>
      <c r="E1165" s="179"/>
      <c r="F1165" s="179"/>
      <c r="G1165" s="179"/>
      <c r="H1165" s="179"/>
      <c r="I1165" s="179"/>
      <c r="J1165" s="179"/>
      <c r="K1165" s="121"/>
      <c r="L1165" s="161"/>
      <c r="M1165" s="161"/>
      <c r="N1165" s="161"/>
      <c r="O1165" s="83"/>
      <c r="P1165" s="161"/>
      <c r="Q1165" s="161"/>
      <c r="R1165" s="161"/>
      <c r="S1165" s="161"/>
      <c r="T1165" s="161"/>
      <c r="U1165" s="159"/>
      <c r="V1165" s="159"/>
      <c r="W1165" s="180"/>
      <c r="X1165" s="180"/>
      <c r="Y1165" s="180"/>
      <c r="Z1165" s="180"/>
      <c r="AA1165" s="180"/>
      <c r="AB1165" s="180"/>
    </row>
    <row r="1168" spans="1:29" ht="14.25">
      <c r="R1168" s="122"/>
      <c r="S1168" s="123"/>
      <c r="T1168" s="124"/>
      <c r="U1168" s="124"/>
      <c r="V1168" s="124"/>
      <c r="W1168" s="125"/>
      <c r="X1168" s="124"/>
      <c r="Y1168" s="125"/>
      <c r="Z1168" s="125"/>
      <c r="AA1168" s="125"/>
      <c r="AB1168" s="126"/>
    </row>
    <row r="1169" spans="18:28" ht="14.25">
      <c r="R1169" s="122"/>
      <c r="S1169" s="123"/>
      <c r="T1169" s="124"/>
      <c r="U1169" s="124"/>
      <c r="V1169" s="124"/>
      <c r="W1169" s="124"/>
      <c r="X1169" s="124"/>
      <c r="Y1169" s="125"/>
      <c r="Z1169" s="125"/>
      <c r="AA1169" s="125"/>
      <c r="AB1169" s="126"/>
    </row>
    <row r="1170" spans="18:28" ht="14.25">
      <c r="R1170" s="122"/>
      <c r="S1170" s="123"/>
      <c r="T1170" s="124"/>
      <c r="U1170" s="124"/>
      <c r="V1170" s="124"/>
      <c r="W1170" s="124"/>
      <c r="X1170" s="124"/>
      <c r="Y1170" s="125"/>
      <c r="Z1170" s="125"/>
      <c r="AA1170" s="125"/>
      <c r="AB1170" s="126"/>
    </row>
    <row r="1171" spans="18:28" ht="14.25">
      <c r="R1171" s="122"/>
      <c r="S1171" s="123"/>
      <c r="T1171" s="124"/>
      <c r="U1171" s="124"/>
      <c r="V1171" s="124"/>
      <c r="W1171" s="124"/>
      <c r="X1171" s="124"/>
      <c r="Y1171" s="125"/>
      <c r="Z1171" s="125"/>
      <c r="AA1171" s="125"/>
      <c r="AB1171" s="126"/>
    </row>
    <row r="1172" spans="18:28" ht="14.25">
      <c r="R1172" s="122"/>
      <c r="S1172" s="123"/>
      <c r="T1172" s="124"/>
      <c r="U1172" s="124"/>
      <c r="V1172" s="124"/>
      <c r="W1172" s="124"/>
      <c r="X1172" s="124"/>
      <c r="Y1172" s="125"/>
      <c r="Z1172" s="125"/>
      <c r="AA1172" s="125"/>
      <c r="AB1172" s="126"/>
    </row>
    <row r="1173" spans="18:28" ht="14.25">
      <c r="R1173" s="122"/>
      <c r="S1173" s="123"/>
      <c r="T1173" s="124"/>
      <c r="U1173" s="124"/>
      <c r="V1173" s="124"/>
      <c r="W1173" s="124"/>
      <c r="X1173" s="124"/>
      <c r="Y1173" s="125"/>
      <c r="Z1173" s="125"/>
      <c r="AA1173" s="125"/>
      <c r="AB1173" s="126"/>
    </row>
    <row r="1174" spans="18:28" ht="14.25">
      <c r="R1174" s="122"/>
      <c r="S1174" s="123"/>
      <c r="T1174" s="124"/>
      <c r="U1174" s="124"/>
      <c r="V1174" s="124"/>
      <c r="W1174" s="124"/>
      <c r="X1174" s="124"/>
      <c r="Y1174" s="125"/>
      <c r="Z1174" s="125"/>
      <c r="AA1174" s="125"/>
      <c r="AB1174" s="126"/>
    </row>
    <row r="1175" spans="18:28" ht="14.25">
      <c r="R1175" s="122"/>
      <c r="S1175" s="123"/>
      <c r="T1175" s="124"/>
      <c r="U1175" s="124"/>
      <c r="V1175" s="124"/>
      <c r="W1175" s="124"/>
      <c r="X1175" s="124"/>
      <c r="Y1175" s="125"/>
      <c r="Z1175" s="125"/>
      <c r="AA1175" s="125"/>
      <c r="AB1175" s="126"/>
    </row>
    <row r="1176" spans="18:28" ht="14.25">
      <c r="R1176" s="122"/>
      <c r="S1176" s="123"/>
      <c r="T1176" s="124"/>
      <c r="U1176" s="124"/>
      <c r="V1176" s="124"/>
      <c r="W1176" s="124"/>
      <c r="X1176" s="124"/>
      <c r="Y1176" s="125"/>
      <c r="Z1176" s="125"/>
      <c r="AA1176" s="125"/>
      <c r="AB1176" s="126"/>
    </row>
    <row r="1177" spans="18:28" ht="14.25">
      <c r="R1177" s="122"/>
      <c r="S1177" s="123"/>
      <c r="T1177" s="124"/>
      <c r="U1177" s="124"/>
      <c r="V1177" s="124"/>
      <c r="W1177" s="124"/>
      <c r="X1177" s="124"/>
      <c r="Y1177" s="125"/>
      <c r="Z1177" s="125"/>
      <c r="AA1177" s="125"/>
      <c r="AB1177" s="126"/>
    </row>
    <row r="1178" spans="18:28" ht="14.25">
      <c r="R1178" s="122"/>
      <c r="S1178" s="123"/>
      <c r="T1178" s="124"/>
      <c r="U1178" s="124"/>
      <c r="V1178" s="124"/>
      <c r="W1178" s="124"/>
      <c r="X1178" s="124"/>
      <c r="Y1178" s="125"/>
      <c r="Z1178" s="125"/>
      <c r="AA1178" s="125"/>
      <c r="AB1178" s="126"/>
    </row>
    <row r="1179" spans="18:28" ht="14.25">
      <c r="R1179" s="122"/>
      <c r="S1179" s="123"/>
      <c r="T1179" s="124"/>
      <c r="U1179" s="124"/>
      <c r="V1179" s="124"/>
      <c r="W1179" s="124"/>
      <c r="X1179" s="124"/>
      <c r="Y1179" s="125"/>
      <c r="Z1179" s="125"/>
      <c r="AA1179" s="125"/>
      <c r="AB1179" s="126"/>
    </row>
    <row r="1180" spans="18:28" ht="14.25">
      <c r="R1180" s="122"/>
      <c r="S1180" s="123"/>
      <c r="T1180" s="124"/>
      <c r="U1180" s="124"/>
      <c r="V1180" s="124"/>
      <c r="W1180" s="124"/>
      <c r="X1180" s="124"/>
      <c r="Y1180" s="125"/>
      <c r="Z1180" s="125"/>
      <c r="AA1180" s="125"/>
      <c r="AB1180" s="126"/>
    </row>
    <row r="1181" spans="18:28" ht="14.25">
      <c r="R1181" s="122"/>
      <c r="S1181" s="123"/>
      <c r="T1181" s="124"/>
      <c r="U1181" s="124"/>
      <c r="V1181" s="124"/>
      <c r="W1181" s="124"/>
      <c r="X1181" s="124"/>
      <c r="Y1181" s="125"/>
      <c r="Z1181" s="125"/>
      <c r="AA1181" s="125"/>
      <c r="AB1181" s="126"/>
    </row>
    <row r="1182" spans="18:28" ht="14.25">
      <c r="R1182" s="122"/>
      <c r="S1182" s="123"/>
      <c r="T1182" s="124"/>
      <c r="U1182" s="124"/>
      <c r="V1182" s="124"/>
      <c r="W1182" s="124"/>
      <c r="X1182" s="124"/>
      <c r="Y1182" s="125"/>
      <c r="Z1182" s="125"/>
      <c r="AA1182" s="125"/>
      <c r="AB1182" s="126"/>
    </row>
    <row r="1183" spans="18:28" ht="14.25">
      <c r="R1183" s="122"/>
      <c r="S1183" s="124"/>
      <c r="T1183" s="124"/>
      <c r="U1183" s="124"/>
      <c r="V1183" s="124"/>
      <c r="W1183" s="124"/>
      <c r="X1183" s="124"/>
      <c r="Y1183" s="124"/>
      <c r="Z1183" s="124"/>
      <c r="AA1183" s="124"/>
      <c r="AB1183" s="126"/>
    </row>
    <row r="1184" spans="18:28" ht="14.25">
      <c r="R1184" s="122"/>
      <c r="S1184" s="124"/>
      <c r="T1184" s="124"/>
      <c r="U1184" s="124"/>
      <c r="V1184" s="124"/>
      <c r="W1184" s="124"/>
      <c r="X1184" s="124"/>
      <c r="Y1184" s="124"/>
      <c r="Z1184" s="124"/>
      <c r="AA1184" s="124"/>
      <c r="AB1184" s="126"/>
    </row>
    <row r="1185" spans="18:28" ht="14.25">
      <c r="R1185" s="122"/>
      <c r="S1185" s="123"/>
      <c r="T1185" s="124"/>
      <c r="U1185" s="124"/>
      <c r="V1185" s="124"/>
      <c r="W1185" s="124"/>
      <c r="X1185" s="124"/>
      <c r="Y1185" s="125"/>
      <c r="Z1185" s="125"/>
      <c r="AA1185" s="125"/>
      <c r="AB1185" s="126"/>
    </row>
    <row r="1186" spans="18:28" ht="14.25">
      <c r="R1186" s="122"/>
      <c r="S1186" s="123"/>
      <c r="T1186" s="124"/>
      <c r="U1186" s="124"/>
      <c r="V1186" s="124"/>
      <c r="W1186" s="124"/>
      <c r="X1186" s="124"/>
      <c r="Y1186" s="125"/>
      <c r="Z1186" s="125"/>
      <c r="AA1186" s="125"/>
      <c r="AB1186" s="126"/>
    </row>
    <row r="1187" spans="18:28" ht="14.25">
      <c r="R1187" s="122"/>
      <c r="S1187" s="124"/>
      <c r="T1187" s="124"/>
      <c r="U1187" s="124"/>
      <c r="V1187" s="124"/>
      <c r="W1187" s="124"/>
      <c r="X1187" s="124"/>
      <c r="Y1187" s="124"/>
      <c r="Z1187" s="124"/>
      <c r="AA1187" s="124"/>
      <c r="AB1187" s="126"/>
    </row>
    <row r="1188" spans="18:28" ht="14.25">
      <c r="R1188" s="122"/>
      <c r="S1188" s="124"/>
      <c r="T1188" s="124"/>
      <c r="U1188" s="124"/>
      <c r="V1188" s="124"/>
      <c r="W1188" s="124"/>
      <c r="X1188" s="124"/>
      <c r="Y1188" s="124"/>
      <c r="Z1188" s="124"/>
      <c r="AA1188" s="124"/>
      <c r="AB1188" s="126"/>
    </row>
    <row r="1189" spans="18:28" ht="14.25">
      <c r="R1189" s="122"/>
      <c r="S1189" s="124"/>
      <c r="T1189" s="124"/>
      <c r="U1189" s="124"/>
      <c r="V1189" s="124"/>
      <c r="W1189" s="124"/>
      <c r="X1189" s="124"/>
      <c r="Y1189" s="125"/>
      <c r="Z1189" s="125"/>
      <c r="AA1189" s="125"/>
      <c r="AB1189" s="126"/>
    </row>
    <row r="1190" spans="18:28">
      <c r="S1190" s="121"/>
      <c r="T1190" s="121"/>
      <c r="U1190" s="121"/>
      <c r="V1190" s="121"/>
      <c r="W1190" s="121"/>
      <c r="X1190" s="121"/>
      <c r="Y1190" s="121"/>
      <c r="Z1190" s="121"/>
      <c r="AA1190" s="121"/>
      <c r="AB1190" s="126"/>
    </row>
    <row r="1191" spans="18:28">
      <c r="S1191" s="121"/>
      <c r="T1191" s="121"/>
      <c r="U1191" s="121"/>
      <c r="V1191" s="121"/>
      <c r="W1191" s="121"/>
      <c r="X1191" s="121"/>
      <c r="Y1191" s="121"/>
      <c r="Z1191" s="121"/>
      <c r="AA1191" s="121"/>
      <c r="AB1191" s="126"/>
    </row>
  </sheetData>
  <mergeCells count="6965">
    <mergeCell ref="Z640:AA640"/>
    <mergeCell ref="X638:Y638"/>
    <mergeCell ref="Z638:AA638"/>
    <mergeCell ref="X642:Y642"/>
    <mergeCell ref="Z642:AA642"/>
    <mergeCell ref="X639:Y639"/>
    <mergeCell ref="Z639:AA639"/>
    <mergeCell ref="X641:Y641"/>
    <mergeCell ref="X640:Y640"/>
    <mergeCell ref="X643:Y643"/>
    <mergeCell ref="Z643:AA643"/>
    <mergeCell ref="Z641:AA641"/>
    <mergeCell ref="Z646:AA646"/>
    <mergeCell ref="X645:Y645"/>
    <mergeCell ref="Z645:AA645"/>
    <mergeCell ref="X646:Y646"/>
    <mergeCell ref="Z644:AA644"/>
    <mergeCell ref="X644:Y644"/>
    <mergeCell ref="X636:Y636"/>
    <mergeCell ref="Z636:AA636"/>
    <mergeCell ref="X634:Y634"/>
    <mergeCell ref="Z634:AA634"/>
    <mergeCell ref="X635:Y635"/>
    <mergeCell ref="Z635:AA635"/>
    <mergeCell ref="X620:Y620"/>
    <mergeCell ref="Z620:AA620"/>
    <mergeCell ref="X632:Y632"/>
    <mergeCell ref="Z632:AA632"/>
    <mergeCell ref="Z631:AA631"/>
    <mergeCell ref="X625:Y625"/>
    <mergeCell ref="X624:Y624"/>
    <mergeCell ref="Z625:AA625"/>
    <mergeCell ref="X626:Y626"/>
    <mergeCell ref="Z626:AA626"/>
    <mergeCell ref="X633:Y633"/>
    <mergeCell ref="X629:Y629"/>
    <mergeCell ref="Z629:AA629"/>
    <mergeCell ref="X631:Y631"/>
    <mergeCell ref="X630:Y630"/>
    <mergeCell ref="Z633:AA633"/>
    <mergeCell ref="Z630:AA630"/>
    <mergeCell ref="Z622:AA622"/>
    <mergeCell ref="X621:Y621"/>
    <mergeCell ref="Z621:AA621"/>
    <mergeCell ref="X622:Y622"/>
    <mergeCell ref="Z628:AA628"/>
    <mergeCell ref="X627:Y627"/>
    <mergeCell ref="Z627:AA627"/>
    <mergeCell ref="X628:Y628"/>
    <mergeCell ref="Z624:AA624"/>
    <mergeCell ref="X623:Y623"/>
    <mergeCell ref="Z623:AA623"/>
    <mergeCell ref="Z616:AA616"/>
    <mergeCell ref="X616:Y616"/>
    <mergeCell ref="Z618:AA618"/>
    <mergeCell ref="X617:Y617"/>
    <mergeCell ref="Z617:AA617"/>
    <mergeCell ref="X619:Y619"/>
    <mergeCell ref="X618:Y618"/>
    <mergeCell ref="Z619:AA619"/>
    <mergeCell ref="X613:Y613"/>
    <mergeCell ref="X612:Y612"/>
    <mergeCell ref="X614:Y614"/>
    <mergeCell ref="Z614:AA614"/>
    <mergeCell ref="Z613:AA613"/>
    <mergeCell ref="X615:Y615"/>
    <mergeCell ref="Z615:AA615"/>
    <mergeCell ref="Z612:AA612"/>
    <mergeCell ref="X604:Y604"/>
    <mergeCell ref="Z604:AA604"/>
    <mergeCell ref="Z607:AA607"/>
    <mergeCell ref="X607:Y607"/>
    <mergeCell ref="X606:Y606"/>
    <mergeCell ref="X605:Y605"/>
    <mergeCell ref="Z605:AA605"/>
    <mergeCell ref="X611:Y611"/>
    <mergeCell ref="Z611:AA611"/>
    <mergeCell ref="Z603:AA603"/>
    <mergeCell ref="Z610:AA610"/>
    <mergeCell ref="X609:Y609"/>
    <mergeCell ref="Z609:AA609"/>
    <mergeCell ref="X610:Y610"/>
    <mergeCell ref="X608:Y608"/>
    <mergeCell ref="Z608:AA608"/>
    <mergeCell ref="X603:Y603"/>
    <mergeCell ref="X602:Y602"/>
    <mergeCell ref="Z602:AA602"/>
    <mergeCell ref="Z601:AA601"/>
    <mergeCell ref="Z600:AA600"/>
    <mergeCell ref="X601:Y601"/>
    <mergeCell ref="X600:Y600"/>
    <mergeCell ref="Z582:AA582"/>
    <mergeCell ref="Z597:AA597"/>
    <mergeCell ref="X598:Y598"/>
    <mergeCell ref="Z592:AA592"/>
    <mergeCell ref="X592:Y592"/>
    <mergeCell ref="Z594:AA594"/>
    <mergeCell ref="X593:Y593"/>
    <mergeCell ref="X581:Y581"/>
    <mergeCell ref="Z581:AA581"/>
    <mergeCell ref="X582:Y582"/>
    <mergeCell ref="X599:Y599"/>
    <mergeCell ref="Z599:AA599"/>
    <mergeCell ref="X596:Y596"/>
    <mergeCell ref="Z596:AA596"/>
    <mergeCell ref="Z595:AA595"/>
    <mergeCell ref="Z598:AA598"/>
    <mergeCell ref="X597:Y597"/>
    <mergeCell ref="X583:Y583"/>
    <mergeCell ref="X584:Y584"/>
    <mergeCell ref="Z584:AA584"/>
    <mergeCell ref="Z583:AA583"/>
    <mergeCell ref="Z593:AA593"/>
    <mergeCell ref="X595:Y595"/>
    <mergeCell ref="X594:Y594"/>
    <mergeCell ref="X591:Y591"/>
    <mergeCell ref="Z591:AA591"/>
    <mergeCell ref="X585:Y585"/>
    <mergeCell ref="Z585:AA585"/>
    <mergeCell ref="X589:Y589"/>
    <mergeCell ref="X590:Y590"/>
    <mergeCell ref="Z590:AA590"/>
    <mergeCell ref="Z589:AA589"/>
    <mergeCell ref="Z586:AA586"/>
    <mergeCell ref="X586:Y586"/>
    <mergeCell ref="Z588:AA588"/>
    <mergeCell ref="X587:Y587"/>
    <mergeCell ref="Z587:AA587"/>
    <mergeCell ref="X588:Y588"/>
    <mergeCell ref="X577:Y577"/>
    <mergeCell ref="X576:Y576"/>
    <mergeCell ref="Z577:AA577"/>
    <mergeCell ref="X578:Y578"/>
    <mergeCell ref="Z578:AA578"/>
    <mergeCell ref="Z580:AA580"/>
    <mergeCell ref="X579:Y579"/>
    <mergeCell ref="Z579:AA579"/>
    <mergeCell ref="X580:Y580"/>
    <mergeCell ref="X548:Y548"/>
    <mergeCell ref="Z548:AA548"/>
    <mergeCell ref="Z576:AA576"/>
    <mergeCell ref="X575:Y575"/>
    <mergeCell ref="Z575:AA575"/>
    <mergeCell ref="Z574:AA574"/>
    <mergeCell ref="X574:Y574"/>
    <mergeCell ref="Z550:AA550"/>
    <mergeCell ref="X549:Y549"/>
    <mergeCell ref="X568:Y568"/>
    <mergeCell ref="Z549:AA549"/>
    <mergeCell ref="X550:Y550"/>
    <mergeCell ref="X572:Y572"/>
    <mergeCell ref="Z572:AA572"/>
    <mergeCell ref="Z571:AA571"/>
    <mergeCell ref="X566:Y566"/>
    <mergeCell ref="Z566:AA566"/>
    <mergeCell ref="Z565:AA565"/>
    <mergeCell ref="Z568:AA568"/>
    <mergeCell ref="X573:Y573"/>
    <mergeCell ref="Z573:AA573"/>
    <mergeCell ref="Z570:AA570"/>
    <mergeCell ref="X569:Y569"/>
    <mergeCell ref="Z569:AA569"/>
    <mergeCell ref="X571:Y571"/>
    <mergeCell ref="X570:Y570"/>
    <mergeCell ref="X563:Y563"/>
    <mergeCell ref="Z563:AA563"/>
    <mergeCell ref="Z564:AA564"/>
    <mergeCell ref="X565:Y565"/>
    <mergeCell ref="X564:Y564"/>
    <mergeCell ref="Z567:AA567"/>
    <mergeCell ref="X567:Y567"/>
    <mergeCell ref="Z555:AA555"/>
    <mergeCell ref="X556:Y556"/>
    <mergeCell ref="Z562:AA562"/>
    <mergeCell ref="X561:Y561"/>
    <mergeCell ref="Z561:AA561"/>
    <mergeCell ref="X562:Y562"/>
    <mergeCell ref="X559:Y559"/>
    <mergeCell ref="X560:Y560"/>
    <mergeCell ref="Z560:AA560"/>
    <mergeCell ref="Z559:AA559"/>
    <mergeCell ref="X551:Y551"/>
    <mergeCell ref="Z551:AA551"/>
    <mergeCell ref="X553:Y553"/>
    <mergeCell ref="X552:Y552"/>
    <mergeCell ref="Z558:AA558"/>
    <mergeCell ref="X557:Y557"/>
    <mergeCell ref="Z557:AA557"/>
    <mergeCell ref="X558:Y558"/>
    <mergeCell ref="Z556:AA556"/>
    <mergeCell ref="X555:Y555"/>
    <mergeCell ref="X545:Y545"/>
    <mergeCell ref="Z545:AA545"/>
    <mergeCell ref="X547:Y547"/>
    <mergeCell ref="X546:Y546"/>
    <mergeCell ref="Z547:AA547"/>
    <mergeCell ref="X554:Y554"/>
    <mergeCell ref="Z554:AA554"/>
    <mergeCell ref="Z553:AA553"/>
    <mergeCell ref="Z546:AA546"/>
    <mergeCell ref="Z552:AA552"/>
    <mergeCell ref="X542:Y542"/>
    <mergeCell ref="Z542:AA542"/>
    <mergeCell ref="Z541:AA541"/>
    <mergeCell ref="Z544:AA544"/>
    <mergeCell ref="X543:Y543"/>
    <mergeCell ref="Z543:AA543"/>
    <mergeCell ref="X544:Y544"/>
    <mergeCell ref="Z540:AA540"/>
    <mergeCell ref="X541:Y541"/>
    <mergeCell ref="X540:Y540"/>
    <mergeCell ref="X539:Y539"/>
    <mergeCell ref="Z539:AA539"/>
    <mergeCell ref="X530:Y530"/>
    <mergeCell ref="Z530:AA530"/>
    <mergeCell ref="Z532:AA532"/>
    <mergeCell ref="X533:Y533"/>
    <mergeCell ref="Z533:AA533"/>
    <mergeCell ref="X535:Y535"/>
    <mergeCell ref="X534:Y534"/>
    <mergeCell ref="X509:Y509"/>
    <mergeCell ref="Z509:AA509"/>
    <mergeCell ref="Z538:AA538"/>
    <mergeCell ref="X537:Y537"/>
    <mergeCell ref="Z537:AA537"/>
    <mergeCell ref="X538:Y538"/>
    <mergeCell ref="X531:Y531"/>
    <mergeCell ref="Z531:AA531"/>
    <mergeCell ref="X532:Y532"/>
    <mergeCell ref="X536:Y536"/>
    <mergeCell ref="Z536:AA536"/>
    <mergeCell ref="Z534:AA534"/>
    <mergeCell ref="Z535:AA535"/>
    <mergeCell ref="Z510:AA510"/>
    <mergeCell ref="X510:Y510"/>
    <mergeCell ref="X511:Y511"/>
    <mergeCell ref="Z511:AA511"/>
    <mergeCell ref="X529:Y529"/>
    <mergeCell ref="X528:Y528"/>
    <mergeCell ref="Z529:AA529"/>
    <mergeCell ref="X524:Y524"/>
    <mergeCell ref="Z524:AA524"/>
    <mergeCell ref="Z526:AA526"/>
    <mergeCell ref="X525:Y525"/>
    <mergeCell ref="X522:Y522"/>
    <mergeCell ref="Z528:AA528"/>
    <mergeCell ref="X527:Y527"/>
    <mergeCell ref="Z527:AA527"/>
    <mergeCell ref="X523:Y523"/>
    <mergeCell ref="Z523:AA523"/>
    <mergeCell ref="Z525:AA525"/>
    <mergeCell ref="X526:Y526"/>
    <mergeCell ref="X521:Y521"/>
    <mergeCell ref="Z521:AA521"/>
    <mergeCell ref="Z518:AA518"/>
    <mergeCell ref="Z520:AA520"/>
    <mergeCell ref="X520:Y520"/>
    <mergeCell ref="Z522:AA522"/>
    <mergeCell ref="Z516:AA516"/>
    <mergeCell ref="X515:Y515"/>
    <mergeCell ref="Z515:AA515"/>
    <mergeCell ref="X516:Y516"/>
    <mergeCell ref="X519:Y519"/>
    <mergeCell ref="X518:Y518"/>
    <mergeCell ref="Z519:AA519"/>
    <mergeCell ref="X517:Y517"/>
    <mergeCell ref="Z517:AA517"/>
    <mergeCell ref="X447:Y447"/>
    <mergeCell ref="X448:Y448"/>
    <mergeCell ref="Z448:AA448"/>
    <mergeCell ref="Z447:AA447"/>
    <mergeCell ref="X513:Y513"/>
    <mergeCell ref="X514:Y514"/>
    <mergeCell ref="Z514:AA514"/>
    <mergeCell ref="Z513:AA513"/>
    <mergeCell ref="Z505:AA505"/>
    <mergeCell ref="Z506:AA506"/>
    <mergeCell ref="X507:Y507"/>
    <mergeCell ref="X506:Y506"/>
    <mergeCell ref="Z512:AA512"/>
    <mergeCell ref="X512:Y512"/>
    <mergeCell ref="X508:Y508"/>
    <mergeCell ref="Z508:AA508"/>
    <mergeCell ref="Z504:AA504"/>
    <mergeCell ref="X503:Y503"/>
    <mergeCell ref="Z503:AA503"/>
    <mergeCell ref="X504:Y504"/>
    <mergeCell ref="Z507:AA507"/>
    <mergeCell ref="X501:Y501"/>
    <mergeCell ref="X502:Y502"/>
    <mergeCell ref="Z502:AA502"/>
    <mergeCell ref="Z501:AA501"/>
    <mergeCell ref="X505:Y505"/>
    <mergeCell ref="Z487:AA487"/>
    <mergeCell ref="X475:Y475"/>
    <mergeCell ref="Z475:AA475"/>
    <mergeCell ref="X484:Y484"/>
    <mergeCell ref="Z484:AA484"/>
    <mergeCell ref="Z486:AA486"/>
    <mergeCell ref="X485:Y485"/>
    <mergeCell ref="Z485:AA485"/>
    <mergeCell ref="X486:Y486"/>
    <mergeCell ref="Z498:AA498"/>
    <mergeCell ref="X498:Y498"/>
    <mergeCell ref="Z500:AA500"/>
    <mergeCell ref="X499:Y499"/>
    <mergeCell ref="Z499:AA499"/>
    <mergeCell ref="X500:Y500"/>
    <mergeCell ref="Z494:AA494"/>
    <mergeCell ref="X493:Y493"/>
    <mergeCell ref="Z493:AA493"/>
    <mergeCell ref="X494:Y494"/>
    <mergeCell ref="X495:Y495"/>
    <mergeCell ref="X496:Y496"/>
    <mergeCell ref="Z496:AA496"/>
    <mergeCell ref="Z495:AA495"/>
    <mergeCell ref="X489:Y489"/>
    <mergeCell ref="X490:Y490"/>
    <mergeCell ref="Z490:AA490"/>
    <mergeCell ref="Z489:AA489"/>
    <mergeCell ref="X497:Y497"/>
    <mergeCell ref="Z497:AA497"/>
    <mergeCell ref="X491:Y491"/>
    <mergeCell ref="Z491:AA491"/>
    <mergeCell ref="Z492:AA492"/>
    <mergeCell ref="X492:Y492"/>
    <mergeCell ref="Z476:AA476"/>
    <mergeCell ref="Z488:AA488"/>
    <mergeCell ref="X488:Y488"/>
    <mergeCell ref="X481:Y481"/>
    <mergeCell ref="Z481:AA481"/>
    <mergeCell ref="Z482:AA482"/>
    <mergeCell ref="X483:Y483"/>
    <mergeCell ref="X482:Y482"/>
    <mergeCell ref="Z483:AA483"/>
    <mergeCell ref="X487:Y487"/>
    <mergeCell ref="Z473:AA473"/>
    <mergeCell ref="Z480:AA480"/>
    <mergeCell ref="X479:Y479"/>
    <mergeCell ref="Z479:AA479"/>
    <mergeCell ref="X480:Y480"/>
    <mergeCell ref="X477:Y477"/>
    <mergeCell ref="X476:Y476"/>
    <mergeCell ref="X478:Y478"/>
    <mergeCell ref="Z478:AA478"/>
    <mergeCell ref="Z477:AA477"/>
    <mergeCell ref="X450:Y450"/>
    <mergeCell ref="Z470:AA470"/>
    <mergeCell ref="X469:Y469"/>
    <mergeCell ref="Z469:AA469"/>
    <mergeCell ref="X471:Y471"/>
    <mergeCell ref="X470:Y470"/>
    <mergeCell ref="X466:Y466"/>
    <mergeCell ref="Z471:AA471"/>
    <mergeCell ref="Z466:AA466"/>
    <mergeCell ref="Z468:AA468"/>
    <mergeCell ref="X467:Y467"/>
    <mergeCell ref="Z467:AA467"/>
    <mergeCell ref="X468:Y468"/>
    <mergeCell ref="Z474:AA474"/>
    <mergeCell ref="X474:Y474"/>
    <mergeCell ref="X472:Y472"/>
    <mergeCell ref="Z472:AA472"/>
    <mergeCell ref="X473:Y473"/>
    <mergeCell ref="Z464:AA464"/>
    <mergeCell ref="X463:Y463"/>
    <mergeCell ref="Z463:AA463"/>
    <mergeCell ref="X465:Y465"/>
    <mergeCell ref="X464:Y464"/>
    <mergeCell ref="Z465:AA465"/>
    <mergeCell ref="X460:Y460"/>
    <mergeCell ref="Z460:AA460"/>
    <mergeCell ref="Z462:AA462"/>
    <mergeCell ref="X461:Y461"/>
    <mergeCell ref="Z461:AA461"/>
    <mergeCell ref="X462:Y462"/>
    <mergeCell ref="Z458:AA458"/>
    <mergeCell ref="X457:Y457"/>
    <mergeCell ref="Z457:AA457"/>
    <mergeCell ref="X459:Y459"/>
    <mergeCell ref="X458:Y458"/>
    <mergeCell ref="Z459:AA459"/>
    <mergeCell ref="X454:Y454"/>
    <mergeCell ref="Z454:AA454"/>
    <mergeCell ref="Z456:AA456"/>
    <mergeCell ref="X455:Y455"/>
    <mergeCell ref="Z455:AA455"/>
    <mergeCell ref="X456:Y456"/>
    <mergeCell ref="X440:Y440"/>
    <mergeCell ref="Z452:AA452"/>
    <mergeCell ref="X451:Y451"/>
    <mergeCell ref="Z451:AA451"/>
    <mergeCell ref="X449:Y449"/>
    <mergeCell ref="Z444:AA444"/>
    <mergeCell ref="X443:Y443"/>
    <mergeCell ref="Z443:AA443"/>
    <mergeCell ref="X444:Y444"/>
    <mergeCell ref="Z449:AA449"/>
    <mergeCell ref="X439:Y439"/>
    <mergeCell ref="Z446:AA446"/>
    <mergeCell ref="X445:Y445"/>
    <mergeCell ref="Z445:AA445"/>
    <mergeCell ref="X446:Y446"/>
    <mergeCell ref="X453:Y453"/>
    <mergeCell ref="X452:Y452"/>
    <mergeCell ref="Z453:AA453"/>
    <mergeCell ref="Z450:AA450"/>
    <mergeCell ref="Z439:AA439"/>
    <mergeCell ref="X434:Y434"/>
    <mergeCell ref="X437:Y437"/>
    <mergeCell ref="Z437:AA437"/>
    <mergeCell ref="X441:Y441"/>
    <mergeCell ref="X442:Y442"/>
    <mergeCell ref="Z442:AA442"/>
    <mergeCell ref="Z441:AA441"/>
    <mergeCell ref="Z438:AA438"/>
    <mergeCell ref="X438:Y438"/>
    <mergeCell ref="Z440:AA440"/>
    <mergeCell ref="X286:Y286"/>
    <mergeCell ref="Z286:AA286"/>
    <mergeCell ref="Z432:AA432"/>
    <mergeCell ref="X432:Y432"/>
    <mergeCell ref="X431:Y431"/>
    <mergeCell ref="Z431:AA431"/>
    <mergeCell ref="Z428:AA428"/>
    <mergeCell ref="X429:Y429"/>
    <mergeCell ref="X428:Y428"/>
    <mergeCell ref="Z429:AA429"/>
    <mergeCell ref="X436:Y436"/>
    <mergeCell ref="Z436:AA436"/>
    <mergeCell ref="Z435:AA435"/>
    <mergeCell ref="Z434:AA434"/>
    <mergeCell ref="X433:Y433"/>
    <mergeCell ref="Z433:AA433"/>
    <mergeCell ref="X435:Y435"/>
    <mergeCell ref="Z426:AA426"/>
    <mergeCell ref="X425:Y425"/>
    <mergeCell ref="Z425:AA425"/>
    <mergeCell ref="X426:Y426"/>
    <mergeCell ref="X427:Y427"/>
    <mergeCell ref="Z427:AA427"/>
    <mergeCell ref="X421:Y421"/>
    <mergeCell ref="Z421:AA421"/>
    <mergeCell ref="X424:Y424"/>
    <mergeCell ref="Z424:AA424"/>
    <mergeCell ref="Z422:AA422"/>
    <mergeCell ref="X423:Y423"/>
    <mergeCell ref="X422:Y422"/>
    <mergeCell ref="Z423:AA423"/>
    <mergeCell ref="X418:Y418"/>
    <mergeCell ref="Z418:AA418"/>
    <mergeCell ref="Z417:AA417"/>
    <mergeCell ref="Z420:AA420"/>
    <mergeCell ref="X419:Y419"/>
    <mergeCell ref="Z419:AA419"/>
    <mergeCell ref="X420:Y420"/>
    <mergeCell ref="X417:Y417"/>
    <mergeCell ref="Z414:AA414"/>
    <mergeCell ref="X414:Y414"/>
    <mergeCell ref="Z416:AA416"/>
    <mergeCell ref="X415:Y415"/>
    <mergeCell ref="Z415:AA415"/>
    <mergeCell ref="X416:Y416"/>
    <mergeCell ref="X401:Y401"/>
    <mergeCell ref="Z401:AA401"/>
    <mergeCell ref="X411:Y411"/>
    <mergeCell ref="X412:Y412"/>
    <mergeCell ref="Z412:AA412"/>
    <mergeCell ref="Z411:AA411"/>
    <mergeCell ref="Z410:AA410"/>
    <mergeCell ref="X409:Y409"/>
    <mergeCell ref="Z409:AA409"/>
    <mergeCell ref="X410:Y410"/>
    <mergeCell ref="X413:Y413"/>
    <mergeCell ref="Z413:AA413"/>
    <mergeCell ref="X405:Y405"/>
    <mergeCell ref="X406:Y406"/>
    <mergeCell ref="Z406:AA406"/>
    <mergeCell ref="Z405:AA405"/>
    <mergeCell ref="Z408:AA408"/>
    <mergeCell ref="X408:Y408"/>
    <mergeCell ref="X407:Y407"/>
    <mergeCell ref="Z407:AA407"/>
    <mergeCell ref="X399:Y399"/>
    <mergeCell ref="X398:Y398"/>
    <mergeCell ref="Z399:AA399"/>
    <mergeCell ref="Z402:AA402"/>
    <mergeCell ref="X402:Y402"/>
    <mergeCell ref="Z404:AA404"/>
    <mergeCell ref="X403:Y403"/>
    <mergeCell ref="Z403:AA403"/>
    <mergeCell ref="X404:Y404"/>
    <mergeCell ref="Z396:AA396"/>
    <mergeCell ref="X395:Y395"/>
    <mergeCell ref="Z395:AA395"/>
    <mergeCell ref="X396:Y396"/>
    <mergeCell ref="Z398:AA398"/>
    <mergeCell ref="X397:Y397"/>
    <mergeCell ref="Z397:AA397"/>
    <mergeCell ref="X400:Y400"/>
    <mergeCell ref="Z400:AA400"/>
    <mergeCell ref="X394:Y394"/>
    <mergeCell ref="Z394:AA394"/>
    <mergeCell ref="X393:Y393"/>
    <mergeCell ref="Z393:AA393"/>
    <mergeCell ref="X340:Y340"/>
    <mergeCell ref="Z340:AA340"/>
    <mergeCell ref="X341:Y341"/>
    <mergeCell ref="Z341:AA341"/>
    <mergeCell ref="Z392:AA392"/>
    <mergeCell ref="X391:Y391"/>
    <mergeCell ref="Z391:AA391"/>
    <mergeCell ref="X392:Y392"/>
    <mergeCell ref="X389:Y389"/>
    <mergeCell ref="Z389:AA389"/>
    <mergeCell ref="Z390:AA390"/>
    <mergeCell ref="X390:Y390"/>
    <mergeCell ref="Z383:AA383"/>
    <mergeCell ref="X384:Y384"/>
    <mergeCell ref="Z386:AA386"/>
    <mergeCell ref="X385:Y385"/>
    <mergeCell ref="Z385:AA385"/>
    <mergeCell ref="X387:Y387"/>
    <mergeCell ref="X386:Y386"/>
    <mergeCell ref="X381:Y381"/>
    <mergeCell ref="X380:Y380"/>
    <mergeCell ref="Z381:AA381"/>
    <mergeCell ref="X388:Y388"/>
    <mergeCell ref="Z388:AA388"/>
    <mergeCell ref="Z387:AA387"/>
    <mergeCell ref="X382:Y382"/>
    <mergeCell ref="Z382:AA382"/>
    <mergeCell ref="Z384:AA384"/>
    <mergeCell ref="X383:Y383"/>
    <mergeCell ref="Z378:AA378"/>
    <mergeCell ref="X377:Y377"/>
    <mergeCell ref="Z377:AA377"/>
    <mergeCell ref="X378:Y378"/>
    <mergeCell ref="Z380:AA380"/>
    <mergeCell ref="X379:Y379"/>
    <mergeCell ref="Z379:AA379"/>
    <mergeCell ref="X376:Y376"/>
    <mergeCell ref="Z376:AA376"/>
    <mergeCell ref="Z373:AA373"/>
    <mergeCell ref="X375:Y375"/>
    <mergeCell ref="X374:Y374"/>
    <mergeCell ref="Z375:AA375"/>
    <mergeCell ref="X363:Y363"/>
    <mergeCell ref="Z363:AA363"/>
    <mergeCell ref="Z374:AA374"/>
    <mergeCell ref="X373:Y373"/>
    <mergeCell ref="X370:Y370"/>
    <mergeCell ref="Z370:AA370"/>
    <mergeCell ref="Z372:AA372"/>
    <mergeCell ref="X371:Y371"/>
    <mergeCell ref="Z371:AA371"/>
    <mergeCell ref="X372:Y372"/>
    <mergeCell ref="Z368:AA368"/>
    <mergeCell ref="X367:Y367"/>
    <mergeCell ref="Z367:AA367"/>
    <mergeCell ref="X369:Y369"/>
    <mergeCell ref="X368:Y368"/>
    <mergeCell ref="Z369:AA369"/>
    <mergeCell ref="X364:Y364"/>
    <mergeCell ref="Z364:AA364"/>
    <mergeCell ref="Z366:AA366"/>
    <mergeCell ref="X365:Y365"/>
    <mergeCell ref="Z365:AA365"/>
    <mergeCell ref="X366:Y366"/>
    <mergeCell ref="Z362:AA362"/>
    <mergeCell ref="X361:Y361"/>
    <mergeCell ref="Z361:AA361"/>
    <mergeCell ref="X362:Y362"/>
    <mergeCell ref="Z360:AA360"/>
    <mergeCell ref="X359:Y359"/>
    <mergeCell ref="Z359:AA359"/>
    <mergeCell ref="X360:Y360"/>
    <mergeCell ref="X358:Y358"/>
    <mergeCell ref="Z358:AA358"/>
    <mergeCell ref="Z357:AA357"/>
    <mergeCell ref="X352:Y352"/>
    <mergeCell ref="Z352:AA352"/>
    <mergeCell ref="X355:Y355"/>
    <mergeCell ref="Z355:AA355"/>
    <mergeCell ref="Z356:AA356"/>
    <mergeCell ref="X357:Y357"/>
    <mergeCell ref="X356:Y356"/>
    <mergeCell ref="X351:Y351"/>
    <mergeCell ref="X350:Y350"/>
    <mergeCell ref="Z351:AA351"/>
    <mergeCell ref="Z354:AA354"/>
    <mergeCell ref="X353:Y353"/>
    <mergeCell ref="Z353:AA353"/>
    <mergeCell ref="X354:Y354"/>
    <mergeCell ref="Z348:AA348"/>
    <mergeCell ref="X347:Y347"/>
    <mergeCell ref="Z347:AA347"/>
    <mergeCell ref="X348:Y348"/>
    <mergeCell ref="Z350:AA350"/>
    <mergeCell ref="X349:Y349"/>
    <mergeCell ref="Z349:AA349"/>
    <mergeCell ref="Z338:AA338"/>
    <mergeCell ref="X337:Y337"/>
    <mergeCell ref="Z337:AA337"/>
    <mergeCell ref="X338:Y338"/>
    <mergeCell ref="X315:Y315"/>
    <mergeCell ref="X346:Y346"/>
    <mergeCell ref="Z346:AA346"/>
    <mergeCell ref="X339:Y339"/>
    <mergeCell ref="Z339:AA339"/>
    <mergeCell ref="X345:Y345"/>
    <mergeCell ref="X344:Y344"/>
    <mergeCell ref="Z345:AA345"/>
    <mergeCell ref="Z342:AA342"/>
    <mergeCell ref="X342:Y342"/>
    <mergeCell ref="Z314:AA314"/>
    <mergeCell ref="X314:Y314"/>
    <mergeCell ref="Z344:AA344"/>
    <mergeCell ref="X343:Y343"/>
    <mergeCell ref="Z343:AA343"/>
    <mergeCell ref="Z315:AA315"/>
    <mergeCell ref="X334:Y334"/>
    <mergeCell ref="Z334:AA334"/>
    <mergeCell ref="Z336:AA336"/>
    <mergeCell ref="X335:Y335"/>
    <mergeCell ref="Z335:AA335"/>
    <mergeCell ref="X336:Y336"/>
    <mergeCell ref="Z330:AA330"/>
    <mergeCell ref="X330:Y330"/>
    <mergeCell ref="X317:Y317"/>
    <mergeCell ref="Z317:AA317"/>
    <mergeCell ref="X316:Y316"/>
    <mergeCell ref="Z316:AA316"/>
    <mergeCell ref="Z332:AA332"/>
    <mergeCell ref="X331:Y331"/>
    <mergeCell ref="Z331:AA331"/>
    <mergeCell ref="Z324:AA324"/>
    <mergeCell ref="X324:Y324"/>
    <mergeCell ref="Z326:AA326"/>
    <mergeCell ref="X325:Y325"/>
    <mergeCell ref="X333:Y333"/>
    <mergeCell ref="X332:Y332"/>
    <mergeCell ref="Z333:AA333"/>
    <mergeCell ref="X327:Y327"/>
    <mergeCell ref="X328:Y328"/>
    <mergeCell ref="Z328:AA328"/>
    <mergeCell ref="Z327:AA327"/>
    <mergeCell ref="X329:Y329"/>
    <mergeCell ref="Z329:AA329"/>
    <mergeCell ref="Z325:AA325"/>
    <mergeCell ref="X326:Y326"/>
    <mergeCell ref="X321:Y321"/>
    <mergeCell ref="X322:Y322"/>
    <mergeCell ref="Z322:AA322"/>
    <mergeCell ref="Z321:AA321"/>
    <mergeCell ref="X323:Y323"/>
    <mergeCell ref="Z323:AA323"/>
    <mergeCell ref="Z318:AA318"/>
    <mergeCell ref="X318:Y318"/>
    <mergeCell ref="Z320:AA320"/>
    <mergeCell ref="X319:Y319"/>
    <mergeCell ref="Z319:AA319"/>
    <mergeCell ref="X320:Y320"/>
    <mergeCell ref="X313:Y313"/>
    <mergeCell ref="Z313:AA313"/>
    <mergeCell ref="Z300:AA300"/>
    <mergeCell ref="X300:Y300"/>
    <mergeCell ref="X301:Y301"/>
    <mergeCell ref="Z301:AA301"/>
    <mergeCell ref="X310:Y310"/>
    <mergeCell ref="Z310:AA310"/>
    <mergeCell ref="Z309:AA309"/>
    <mergeCell ref="Z312:AA312"/>
    <mergeCell ref="X311:Y311"/>
    <mergeCell ref="Z311:AA311"/>
    <mergeCell ref="X312:Y312"/>
    <mergeCell ref="X307:Y307"/>
    <mergeCell ref="Z307:AA307"/>
    <mergeCell ref="Z308:AA308"/>
    <mergeCell ref="X309:Y309"/>
    <mergeCell ref="X308:Y308"/>
    <mergeCell ref="X304:Y304"/>
    <mergeCell ref="Z304:AA304"/>
    <mergeCell ref="Z303:AA303"/>
    <mergeCell ref="Z306:AA306"/>
    <mergeCell ref="X305:Y305"/>
    <mergeCell ref="Z305:AA305"/>
    <mergeCell ref="X306:Y306"/>
    <mergeCell ref="Z287:AA287"/>
    <mergeCell ref="Z302:AA302"/>
    <mergeCell ref="X303:Y303"/>
    <mergeCell ref="X302:Y302"/>
    <mergeCell ref="X298:Y298"/>
    <mergeCell ref="Z298:AA298"/>
    <mergeCell ref="X299:Y299"/>
    <mergeCell ref="Z299:AA299"/>
    <mergeCell ref="Z288:AA288"/>
    <mergeCell ref="X291:Y291"/>
    <mergeCell ref="X288:Y288"/>
    <mergeCell ref="X289:Y289"/>
    <mergeCell ref="Z289:AA289"/>
    <mergeCell ref="Z296:AA296"/>
    <mergeCell ref="X295:Y295"/>
    <mergeCell ref="Z295:AA295"/>
    <mergeCell ref="X292:Y292"/>
    <mergeCell ref="Z292:AA292"/>
    <mergeCell ref="Z291:AA291"/>
    <mergeCell ref="X297:Y297"/>
    <mergeCell ref="X296:Y296"/>
    <mergeCell ref="Z297:AA297"/>
    <mergeCell ref="Z290:AA290"/>
    <mergeCell ref="X290:Y290"/>
    <mergeCell ref="Z294:AA294"/>
    <mergeCell ref="X293:Y293"/>
    <mergeCell ref="Z293:AA293"/>
    <mergeCell ref="X294:Y294"/>
    <mergeCell ref="Z230:AA230"/>
    <mergeCell ref="X230:Y230"/>
    <mergeCell ref="X261:Y261"/>
    <mergeCell ref="Z261:AA261"/>
    <mergeCell ref="Z260:AA260"/>
    <mergeCell ref="X260:Y260"/>
    <mergeCell ref="X259:Y259"/>
    <mergeCell ref="Z259:AA259"/>
    <mergeCell ref="X255:Y255"/>
    <mergeCell ref="X256:Y256"/>
    <mergeCell ref="X269:Y269"/>
    <mergeCell ref="Z269:AA269"/>
    <mergeCell ref="X270:Y270"/>
    <mergeCell ref="Z278:AA278"/>
    <mergeCell ref="X277:Y277"/>
    <mergeCell ref="Z277:AA277"/>
    <mergeCell ref="X278:Y278"/>
    <mergeCell ref="X285:Y285"/>
    <mergeCell ref="X284:Y284"/>
    <mergeCell ref="Z285:AA285"/>
    <mergeCell ref="X279:Y279"/>
    <mergeCell ref="Z279:AA279"/>
    <mergeCell ref="Z270:AA270"/>
    <mergeCell ref="X287:Y287"/>
    <mergeCell ref="X280:Y280"/>
    <mergeCell ref="Z280:AA280"/>
    <mergeCell ref="Z282:AA282"/>
    <mergeCell ref="X281:Y281"/>
    <mergeCell ref="Z281:AA281"/>
    <mergeCell ref="X282:Y282"/>
    <mergeCell ref="Z284:AA284"/>
    <mergeCell ref="X283:Y283"/>
    <mergeCell ref="Z283:AA283"/>
    <mergeCell ref="Z276:AA276"/>
    <mergeCell ref="X275:Y275"/>
    <mergeCell ref="Z275:AA275"/>
    <mergeCell ref="X276:Y276"/>
    <mergeCell ref="X273:Y273"/>
    <mergeCell ref="X272:Y272"/>
    <mergeCell ref="X274:Y274"/>
    <mergeCell ref="Z274:AA274"/>
    <mergeCell ref="Z273:AA273"/>
    <mergeCell ref="Z272:AA272"/>
    <mergeCell ref="X271:Y271"/>
    <mergeCell ref="Z271:AA271"/>
    <mergeCell ref="X268:Y268"/>
    <mergeCell ref="Z268:AA268"/>
    <mergeCell ref="Z265:AA265"/>
    <mergeCell ref="X267:Y267"/>
    <mergeCell ref="X266:Y266"/>
    <mergeCell ref="Z267:AA267"/>
    <mergeCell ref="Z266:AA266"/>
    <mergeCell ref="X265:Y265"/>
    <mergeCell ref="X262:Y262"/>
    <mergeCell ref="Z262:AA262"/>
    <mergeCell ref="Z264:AA264"/>
    <mergeCell ref="X263:Y263"/>
    <mergeCell ref="Z263:AA263"/>
    <mergeCell ref="X264:Y264"/>
    <mergeCell ref="Z256:AA256"/>
    <mergeCell ref="Z255:AA255"/>
    <mergeCell ref="Z258:AA258"/>
    <mergeCell ref="X257:Y257"/>
    <mergeCell ref="Z257:AA257"/>
    <mergeCell ref="X258:Y258"/>
    <mergeCell ref="Z254:AA254"/>
    <mergeCell ref="X253:Y253"/>
    <mergeCell ref="Z253:AA253"/>
    <mergeCell ref="X254:Y254"/>
    <mergeCell ref="Z242:AA242"/>
    <mergeCell ref="X242:Y242"/>
    <mergeCell ref="X250:Y250"/>
    <mergeCell ref="Z250:AA250"/>
    <mergeCell ref="Z252:AA252"/>
    <mergeCell ref="X251:Y251"/>
    <mergeCell ref="Z251:AA251"/>
    <mergeCell ref="X252:Y252"/>
    <mergeCell ref="X241:Y241"/>
    <mergeCell ref="Z241:AA241"/>
    <mergeCell ref="Z244:AA244"/>
    <mergeCell ref="Z243:AA243"/>
    <mergeCell ref="Z248:AA248"/>
    <mergeCell ref="X247:Y247"/>
    <mergeCell ref="Z247:AA247"/>
    <mergeCell ref="X249:Y249"/>
    <mergeCell ref="X248:Y248"/>
    <mergeCell ref="Z249:AA249"/>
    <mergeCell ref="X229:Y229"/>
    <mergeCell ref="Z229:AA229"/>
    <mergeCell ref="X231:Y231"/>
    <mergeCell ref="Z231:AA231"/>
    <mergeCell ref="Z246:AA246"/>
    <mergeCell ref="X245:Y245"/>
    <mergeCell ref="Z245:AA245"/>
    <mergeCell ref="X246:Y246"/>
    <mergeCell ref="X243:Y243"/>
    <mergeCell ref="X244:Y244"/>
    <mergeCell ref="Z239:AA239"/>
    <mergeCell ref="X240:Y240"/>
    <mergeCell ref="X237:Y237"/>
    <mergeCell ref="X236:Y236"/>
    <mergeCell ref="Z237:AA237"/>
    <mergeCell ref="Z236:AA236"/>
    <mergeCell ref="X238:Y238"/>
    <mergeCell ref="Z238:AA238"/>
    <mergeCell ref="Z240:AA240"/>
    <mergeCell ref="X239:Y239"/>
    <mergeCell ref="X235:Y235"/>
    <mergeCell ref="Z235:AA235"/>
    <mergeCell ref="X232:Y232"/>
    <mergeCell ref="Z232:AA232"/>
    <mergeCell ref="Z234:AA234"/>
    <mergeCell ref="X234:Y234"/>
    <mergeCell ref="X233:Y233"/>
    <mergeCell ref="Z233:AA233"/>
    <mergeCell ref="X226:Y226"/>
    <mergeCell ref="Z226:AA226"/>
    <mergeCell ref="Z225:AA225"/>
    <mergeCell ref="Z228:AA228"/>
    <mergeCell ref="X227:Y227"/>
    <mergeCell ref="Z227:AA227"/>
    <mergeCell ref="X228:Y228"/>
    <mergeCell ref="X225:Y225"/>
    <mergeCell ref="X221:Y221"/>
    <mergeCell ref="Z221:AA221"/>
    <mergeCell ref="Z224:AA224"/>
    <mergeCell ref="X223:Y223"/>
    <mergeCell ref="Z223:AA223"/>
    <mergeCell ref="X224:Y224"/>
    <mergeCell ref="Z222:AA222"/>
    <mergeCell ref="X222:Y222"/>
    <mergeCell ref="Z217:AA217"/>
    <mergeCell ref="X218:Y218"/>
    <mergeCell ref="Z24:AA24"/>
    <mergeCell ref="X24:Y24"/>
    <mergeCell ref="X151:Y151"/>
    <mergeCell ref="Z151:AA151"/>
    <mergeCell ref="X127:Y127"/>
    <mergeCell ref="Z127:AA127"/>
    <mergeCell ref="Z216:AA216"/>
    <mergeCell ref="X216:Y216"/>
    <mergeCell ref="X215:Y215"/>
    <mergeCell ref="Z215:AA215"/>
    <mergeCell ref="X209:Y209"/>
    <mergeCell ref="Z209:AA209"/>
    <mergeCell ref="X219:Y219"/>
    <mergeCell ref="X220:Y220"/>
    <mergeCell ref="Z220:AA220"/>
    <mergeCell ref="Z219:AA219"/>
    <mergeCell ref="Z218:AA218"/>
    <mergeCell ref="X217:Y217"/>
    <mergeCell ref="Z208:AA208"/>
    <mergeCell ref="Z207:AA207"/>
    <mergeCell ref="X205:Y205"/>
    <mergeCell ref="Z205:AA205"/>
    <mergeCell ref="Z214:AA214"/>
    <mergeCell ref="Z213:AA213"/>
    <mergeCell ref="X213:Y213"/>
    <mergeCell ref="X214:Y214"/>
    <mergeCell ref="Z212:AA212"/>
    <mergeCell ref="X211:Y211"/>
    <mergeCell ref="Z211:AA211"/>
    <mergeCell ref="X212:Y212"/>
    <mergeCell ref="X187:Y187"/>
    <mergeCell ref="Z187:AA187"/>
    <mergeCell ref="X188:Y188"/>
    <mergeCell ref="Z210:AA210"/>
    <mergeCell ref="X210:Y210"/>
    <mergeCell ref="X208:Y208"/>
    <mergeCell ref="Z188:AA188"/>
    <mergeCell ref="X189:Y189"/>
    <mergeCell ref="Z189:AA189"/>
    <mergeCell ref="Z206:AA206"/>
    <mergeCell ref="Z200:AA200"/>
    <mergeCell ref="X199:Y199"/>
    <mergeCell ref="Z199:AA199"/>
    <mergeCell ref="X201:Y201"/>
    <mergeCell ref="X200:Y200"/>
    <mergeCell ref="Z201:AA201"/>
    <mergeCell ref="X207:Y207"/>
    <mergeCell ref="X206:Y206"/>
    <mergeCell ref="X202:Y202"/>
    <mergeCell ref="Z202:AA202"/>
    <mergeCell ref="Z204:AA204"/>
    <mergeCell ref="X203:Y203"/>
    <mergeCell ref="Z203:AA203"/>
    <mergeCell ref="X204:Y204"/>
    <mergeCell ref="X196:Y196"/>
    <mergeCell ref="Z196:AA196"/>
    <mergeCell ref="Z198:AA198"/>
    <mergeCell ref="X197:Y197"/>
    <mergeCell ref="Z197:AA197"/>
    <mergeCell ref="X198:Y198"/>
    <mergeCell ref="Z194:AA194"/>
    <mergeCell ref="X193:Y193"/>
    <mergeCell ref="Z193:AA193"/>
    <mergeCell ref="X195:Y195"/>
    <mergeCell ref="X194:Y194"/>
    <mergeCell ref="Z195:AA195"/>
    <mergeCell ref="X190:Y190"/>
    <mergeCell ref="Z190:AA190"/>
    <mergeCell ref="Z192:AA192"/>
    <mergeCell ref="X191:Y191"/>
    <mergeCell ref="Z191:AA191"/>
    <mergeCell ref="X192:Y192"/>
    <mergeCell ref="Z182:AA182"/>
    <mergeCell ref="X181:Y181"/>
    <mergeCell ref="Z186:AA186"/>
    <mergeCell ref="X185:Y185"/>
    <mergeCell ref="Z185:AA185"/>
    <mergeCell ref="X186:Y186"/>
    <mergeCell ref="X183:Y183"/>
    <mergeCell ref="X184:Y184"/>
    <mergeCell ref="Z184:AA184"/>
    <mergeCell ref="Z183:AA183"/>
    <mergeCell ref="Z174:AA174"/>
    <mergeCell ref="X173:Y173"/>
    <mergeCell ref="Z181:AA181"/>
    <mergeCell ref="X182:Y182"/>
    <mergeCell ref="X178:Y178"/>
    <mergeCell ref="Z178:AA178"/>
    <mergeCell ref="X179:Y179"/>
    <mergeCell ref="Z179:AA179"/>
    <mergeCell ref="Z180:AA180"/>
    <mergeCell ref="X180:Y180"/>
    <mergeCell ref="Z171:AA171"/>
    <mergeCell ref="Z170:AA170"/>
    <mergeCell ref="Z177:AA177"/>
    <mergeCell ref="Z168:AA168"/>
    <mergeCell ref="X168:Y168"/>
    <mergeCell ref="X175:Y175"/>
    <mergeCell ref="Z175:AA175"/>
    <mergeCell ref="Z176:AA176"/>
    <mergeCell ref="X177:Y177"/>
    <mergeCell ref="X176:Y176"/>
    <mergeCell ref="X169:Y169"/>
    <mergeCell ref="Z169:AA169"/>
    <mergeCell ref="X166:Y166"/>
    <mergeCell ref="Z166:AA166"/>
    <mergeCell ref="Z173:AA173"/>
    <mergeCell ref="X174:Y174"/>
    <mergeCell ref="X171:Y171"/>
    <mergeCell ref="X170:Y170"/>
    <mergeCell ref="X172:Y172"/>
    <mergeCell ref="Z172:AA172"/>
    <mergeCell ref="X165:Y165"/>
    <mergeCell ref="X164:Y164"/>
    <mergeCell ref="Z165:AA165"/>
    <mergeCell ref="X167:Y167"/>
    <mergeCell ref="Z167:AA167"/>
    <mergeCell ref="Z164:AA164"/>
    <mergeCell ref="Z157:AA157"/>
    <mergeCell ref="X159:Y159"/>
    <mergeCell ref="X158:Y158"/>
    <mergeCell ref="Z159:AA159"/>
    <mergeCell ref="X163:Y163"/>
    <mergeCell ref="Z163:AA163"/>
    <mergeCell ref="Z162:AA162"/>
    <mergeCell ref="X161:Y161"/>
    <mergeCell ref="Z161:AA161"/>
    <mergeCell ref="X162:Y162"/>
    <mergeCell ref="Z152:AA152"/>
    <mergeCell ref="X152:Y152"/>
    <mergeCell ref="X160:Y160"/>
    <mergeCell ref="Z160:AA160"/>
    <mergeCell ref="Z158:AA158"/>
    <mergeCell ref="X157:Y157"/>
    <mergeCell ref="Z129:AA129"/>
    <mergeCell ref="Z156:AA156"/>
    <mergeCell ref="X155:Y155"/>
    <mergeCell ref="Z155:AA155"/>
    <mergeCell ref="X156:Y156"/>
    <mergeCell ref="X153:Y153"/>
    <mergeCell ref="X154:Y154"/>
    <mergeCell ref="Z154:AA154"/>
    <mergeCell ref="Z153:AA153"/>
    <mergeCell ref="Z150:AA150"/>
    <mergeCell ref="X149:Y149"/>
    <mergeCell ref="Z149:AA149"/>
    <mergeCell ref="X150:Y150"/>
    <mergeCell ref="Z146:AA146"/>
    <mergeCell ref="X145:Y145"/>
    <mergeCell ref="Z145:AA145"/>
    <mergeCell ref="X146:Y146"/>
    <mergeCell ref="X147:Y147"/>
    <mergeCell ref="Z147:AA147"/>
    <mergeCell ref="X143:Y143"/>
    <mergeCell ref="Z143:AA143"/>
    <mergeCell ref="Z144:AA144"/>
    <mergeCell ref="X144:Y144"/>
    <mergeCell ref="X148:Y148"/>
    <mergeCell ref="Z148:AA148"/>
    <mergeCell ref="Z140:AA140"/>
    <mergeCell ref="X139:Y139"/>
    <mergeCell ref="Z139:AA139"/>
    <mergeCell ref="X140:Y140"/>
    <mergeCell ref="X141:Y141"/>
    <mergeCell ref="X142:Y142"/>
    <mergeCell ref="Z142:AA142"/>
    <mergeCell ref="Z141:AA141"/>
    <mergeCell ref="X136:Y136"/>
    <mergeCell ref="Z136:AA136"/>
    <mergeCell ref="Z138:AA138"/>
    <mergeCell ref="X137:Y137"/>
    <mergeCell ref="Z137:AA137"/>
    <mergeCell ref="X138:Y138"/>
    <mergeCell ref="Z134:AA134"/>
    <mergeCell ref="X133:Y133"/>
    <mergeCell ref="Z133:AA133"/>
    <mergeCell ref="X135:Y135"/>
    <mergeCell ref="X134:Y134"/>
    <mergeCell ref="Z135:AA135"/>
    <mergeCell ref="X119:Y119"/>
    <mergeCell ref="X130:Y130"/>
    <mergeCell ref="Z130:AA130"/>
    <mergeCell ref="Z132:AA132"/>
    <mergeCell ref="X131:Y131"/>
    <mergeCell ref="Z131:AA131"/>
    <mergeCell ref="X132:Y132"/>
    <mergeCell ref="Z128:AA128"/>
    <mergeCell ref="X129:Y129"/>
    <mergeCell ref="X128:Y128"/>
    <mergeCell ref="X114:Y114"/>
    <mergeCell ref="X115:Y115"/>
    <mergeCell ref="Z115:AA115"/>
    <mergeCell ref="X118:Y118"/>
    <mergeCell ref="Z118:AA118"/>
    <mergeCell ref="Z117:AA117"/>
    <mergeCell ref="X123:Y123"/>
    <mergeCell ref="X122:Y122"/>
    <mergeCell ref="Z123:AA123"/>
    <mergeCell ref="X124:Y124"/>
    <mergeCell ref="Z124:AA124"/>
    <mergeCell ref="Z126:AA126"/>
    <mergeCell ref="X125:Y125"/>
    <mergeCell ref="Z125:AA125"/>
    <mergeCell ref="X126:Y126"/>
    <mergeCell ref="X113:Y113"/>
    <mergeCell ref="Z113:AA113"/>
    <mergeCell ref="X112:Y112"/>
    <mergeCell ref="Z112:AA112"/>
    <mergeCell ref="Z122:AA122"/>
    <mergeCell ref="X121:Y121"/>
    <mergeCell ref="Z121:AA121"/>
    <mergeCell ref="Z120:AA120"/>
    <mergeCell ref="X120:Y120"/>
    <mergeCell ref="Z114:AA114"/>
    <mergeCell ref="X111:Y111"/>
    <mergeCell ref="X110:Y110"/>
    <mergeCell ref="Z108:AA108"/>
    <mergeCell ref="X108:Y108"/>
    <mergeCell ref="Z119:AA119"/>
    <mergeCell ref="X100:Y100"/>
    <mergeCell ref="Z100:AA100"/>
    <mergeCell ref="Z116:AA116"/>
    <mergeCell ref="X117:Y117"/>
    <mergeCell ref="X116:Y116"/>
    <mergeCell ref="X106:Y106"/>
    <mergeCell ref="Z106:AA106"/>
    <mergeCell ref="Z105:AA105"/>
    <mergeCell ref="Z104:AA104"/>
    <mergeCell ref="Z111:AA111"/>
    <mergeCell ref="X107:Y107"/>
    <mergeCell ref="Z107:AA107"/>
    <mergeCell ref="Z110:AA110"/>
    <mergeCell ref="X109:Y109"/>
    <mergeCell ref="Z109:AA109"/>
    <mergeCell ref="X98:Y98"/>
    <mergeCell ref="Z99:AA99"/>
    <mergeCell ref="X102:Y102"/>
    <mergeCell ref="Z98:AA98"/>
    <mergeCell ref="X105:Y105"/>
    <mergeCell ref="X104:Y104"/>
    <mergeCell ref="Z96:AA96"/>
    <mergeCell ref="X95:Y95"/>
    <mergeCell ref="Z95:AA95"/>
    <mergeCell ref="X96:Y96"/>
    <mergeCell ref="X103:Y103"/>
    <mergeCell ref="Z103:AA103"/>
    <mergeCell ref="X101:Y101"/>
    <mergeCell ref="Z101:AA101"/>
    <mergeCell ref="Z102:AA102"/>
    <mergeCell ref="X99:Y99"/>
    <mergeCell ref="X97:Y97"/>
    <mergeCell ref="Z97:AA97"/>
    <mergeCell ref="X91:Y91"/>
    <mergeCell ref="Z91:AA91"/>
    <mergeCell ref="Z92:AA92"/>
    <mergeCell ref="X93:Y93"/>
    <mergeCell ref="X92:Y92"/>
    <mergeCell ref="X94:Y94"/>
    <mergeCell ref="Z94:AA94"/>
    <mergeCell ref="Z93:AA93"/>
    <mergeCell ref="Z90:AA90"/>
    <mergeCell ref="X89:Y89"/>
    <mergeCell ref="Z89:AA89"/>
    <mergeCell ref="X90:Y90"/>
    <mergeCell ref="X88:Y88"/>
    <mergeCell ref="Z88:AA88"/>
    <mergeCell ref="Z87:AA87"/>
    <mergeCell ref="X86:Y86"/>
    <mergeCell ref="Z86:AA86"/>
    <mergeCell ref="X87:Y87"/>
    <mergeCell ref="Z72:AA72"/>
    <mergeCell ref="X72:Y72"/>
    <mergeCell ref="Z74:AA74"/>
    <mergeCell ref="X73:Y73"/>
    <mergeCell ref="Z85:AA85"/>
    <mergeCell ref="X84:Y84"/>
    <mergeCell ref="Z84:AA84"/>
    <mergeCell ref="X85:Y85"/>
    <mergeCell ref="Z73:AA73"/>
    <mergeCell ref="X75:Y75"/>
    <mergeCell ref="X74:Y74"/>
    <mergeCell ref="Z75:AA75"/>
    <mergeCell ref="X83:Y83"/>
    <mergeCell ref="Z83:AA83"/>
    <mergeCell ref="Z80:AA80"/>
    <mergeCell ref="X82:Y82"/>
    <mergeCell ref="X81:Y81"/>
    <mergeCell ref="Z82:AA82"/>
    <mergeCell ref="X76:Y76"/>
    <mergeCell ref="Z76:AA76"/>
    <mergeCell ref="Z81:AA81"/>
    <mergeCell ref="X80:Y80"/>
    <mergeCell ref="X77:Y77"/>
    <mergeCell ref="Z77:AA77"/>
    <mergeCell ref="Z79:AA79"/>
    <mergeCell ref="X78:Y78"/>
    <mergeCell ref="Z78:AA78"/>
    <mergeCell ref="X79:Y79"/>
    <mergeCell ref="X71:Y71"/>
    <mergeCell ref="Z71:AA71"/>
    <mergeCell ref="Z68:AA68"/>
    <mergeCell ref="X67:Y67"/>
    <mergeCell ref="Z67:AA67"/>
    <mergeCell ref="X68:Y68"/>
    <mergeCell ref="X69:Y69"/>
    <mergeCell ref="X70:Y70"/>
    <mergeCell ref="Z70:AA70"/>
    <mergeCell ref="Z69:AA69"/>
    <mergeCell ref="Z56:AA56"/>
    <mergeCell ref="X57:Y57"/>
    <mergeCell ref="X56:Y56"/>
    <mergeCell ref="X58:Y58"/>
    <mergeCell ref="Z58:AA58"/>
    <mergeCell ref="Z57:AA57"/>
    <mergeCell ref="Z66:AA66"/>
    <mergeCell ref="X65:Y65"/>
    <mergeCell ref="Z65:AA65"/>
    <mergeCell ref="X66:Y66"/>
    <mergeCell ref="X63:Y63"/>
    <mergeCell ref="X64:Y64"/>
    <mergeCell ref="Z64:AA64"/>
    <mergeCell ref="Z63:AA63"/>
    <mergeCell ref="Z62:AA62"/>
    <mergeCell ref="X61:Y61"/>
    <mergeCell ref="Z61:AA61"/>
    <mergeCell ref="X62:Y62"/>
    <mergeCell ref="Z60:AA60"/>
    <mergeCell ref="X59:Y59"/>
    <mergeCell ref="Z59:AA59"/>
    <mergeCell ref="X60:Y60"/>
    <mergeCell ref="X55:Y55"/>
    <mergeCell ref="Z55:AA55"/>
    <mergeCell ref="Z48:AA48"/>
    <mergeCell ref="X47:Y47"/>
    <mergeCell ref="Z47:AA47"/>
    <mergeCell ref="X48:Y48"/>
    <mergeCell ref="X52:Y52"/>
    <mergeCell ref="Z52:AA52"/>
    <mergeCell ref="Z54:AA54"/>
    <mergeCell ref="X53:Y53"/>
    <mergeCell ref="Z53:AA53"/>
    <mergeCell ref="X54:Y54"/>
    <mergeCell ref="Z50:AA50"/>
    <mergeCell ref="X49:Y49"/>
    <mergeCell ref="Z49:AA49"/>
    <mergeCell ref="X51:Y51"/>
    <mergeCell ref="X50:Y50"/>
    <mergeCell ref="Z51:AA51"/>
    <mergeCell ref="X46:Y46"/>
    <mergeCell ref="Z46:AA46"/>
    <mergeCell ref="Z45:AA45"/>
    <mergeCell ref="X40:Y40"/>
    <mergeCell ref="Z40:AA40"/>
    <mergeCell ref="X41:Y41"/>
    <mergeCell ref="Z41:AA41"/>
    <mergeCell ref="Z44:AA44"/>
    <mergeCell ref="X43:Y43"/>
    <mergeCell ref="Z43:AA43"/>
    <mergeCell ref="X45:Y45"/>
    <mergeCell ref="X44:Y44"/>
    <mergeCell ref="X33:Y33"/>
    <mergeCell ref="Z33:AA33"/>
    <mergeCell ref="Z42:AA42"/>
    <mergeCell ref="X42:Y42"/>
    <mergeCell ref="X39:Y39"/>
    <mergeCell ref="Z39:AA39"/>
    <mergeCell ref="X34:Y34"/>
    <mergeCell ref="Z34:AA34"/>
    <mergeCell ref="Z38:AA38"/>
    <mergeCell ref="X37:Y37"/>
    <mergeCell ref="Z37:AA37"/>
    <mergeCell ref="X38:Y38"/>
    <mergeCell ref="X35:Y35"/>
    <mergeCell ref="Z35:AA35"/>
    <mergeCell ref="Z36:AA36"/>
    <mergeCell ref="X36:Y36"/>
    <mergeCell ref="Z32:AA32"/>
    <mergeCell ref="X31:Y31"/>
    <mergeCell ref="Z31:AA31"/>
    <mergeCell ref="X32:Y32"/>
    <mergeCell ref="X25:Y25"/>
    <mergeCell ref="Z25:AA25"/>
    <mergeCell ref="X23:Y23"/>
    <mergeCell ref="Z23:AA23"/>
    <mergeCell ref="X27:Y27"/>
    <mergeCell ref="Z27:AA27"/>
    <mergeCell ref="Z26:AA26"/>
    <mergeCell ref="X26:Y26"/>
    <mergeCell ref="Z30:AA30"/>
    <mergeCell ref="X29:Y29"/>
    <mergeCell ref="Z29:AA29"/>
    <mergeCell ref="X30:Y30"/>
    <mergeCell ref="X28:Y28"/>
    <mergeCell ref="Z28:AA28"/>
    <mergeCell ref="Z22:AA22"/>
    <mergeCell ref="Z21:AA21"/>
    <mergeCell ref="X12:Y12"/>
    <mergeCell ref="X13:Y13"/>
    <mergeCell ref="Z13:AA13"/>
    <mergeCell ref="Z16:AA16"/>
    <mergeCell ref="Z17:AA17"/>
    <mergeCell ref="X18:Y18"/>
    <mergeCell ref="X17:Y17"/>
    <mergeCell ref="X22:Y22"/>
    <mergeCell ref="Z9:AA9"/>
    <mergeCell ref="Z20:AA20"/>
    <mergeCell ref="X21:Y21"/>
    <mergeCell ref="X20:Y20"/>
    <mergeCell ref="X19:Y19"/>
    <mergeCell ref="Z19:AA19"/>
    <mergeCell ref="Z18:AA18"/>
    <mergeCell ref="Z15:AA15"/>
    <mergeCell ref="X16:Y16"/>
    <mergeCell ref="X15:Y15"/>
    <mergeCell ref="Z11:AA11"/>
    <mergeCell ref="X10:Y10"/>
    <mergeCell ref="Z10:AA10"/>
    <mergeCell ref="Z14:AA14"/>
    <mergeCell ref="X14:Y14"/>
    <mergeCell ref="Z12:AA12"/>
    <mergeCell ref="X11:Y11"/>
    <mergeCell ref="O1:Q1"/>
    <mergeCell ref="S1:W1"/>
    <mergeCell ref="S2:W2"/>
    <mergeCell ref="S3:W3"/>
    <mergeCell ref="J2:P2"/>
    <mergeCell ref="Q2:R2"/>
    <mergeCell ref="T11:U11"/>
    <mergeCell ref="V8:W8"/>
    <mergeCell ref="V11:W11"/>
    <mergeCell ref="B4:W4"/>
    <mergeCell ref="Q7:R7"/>
    <mergeCell ref="T7:U7"/>
    <mergeCell ref="B9:P9"/>
    <mergeCell ref="T6:U6"/>
    <mergeCell ref="J6:P6"/>
    <mergeCell ref="Q8:R8"/>
    <mergeCell ref="V9:W9"/>
    <mergeCell ref="B8:P8"/>
    <mergeCell ref="B7:P7"/>
    <mergeCell ref="V14:W14"/>
    <mergeCell ref="E12:P12"/>
    <mergeCell ref="G13:P13"/>
    <mergeCell ref="Q11:R11"/>
    <mergeCell ref="Q13:R13"/>
    <mergeCell ref="E11:P11"/>
    <mergeCell ref="Q12:R12"/>
    <mergeCell ref="T16:U16"/>
    <mergeCell ref="V15:W15"/>
    <mergeCell ref="T12:U12"/>
    <mergeCell ref="T13:U13"/>
    <mergeCell ref="V16:W16"/>
    <mergeCell ref="T15:U15"/>
    <mergeCell ref="V13:W13"/>
    <mergeCell ref="V12:W12"/>
    <mergeCell ref="AB6:AC6"/>
    <mergeCell ref="T8:U8"/>
    <mergeCell ref="Q9:R9"/>
    <mergeCell ref="V10:W10"/>
    <mergeCell ref="V7:W7"/>
    <mergeCell ref="T10:U10"/>
    <mergeCell ref="T9:U9"/>
    <mergeCell ref="Q10:R10"/>
    <mergeCell ref="Q6:R6"/>
    <mergeCell ref="X9:Y9"/>
    <mergeCell ref="C10:P10"/>
    <mergeCell ref="T14:U14"/>
    <mergeCell ref="H22:P22"/>
    <mergeCell ref="I21:P21"/>
    <mergeCell ref="H20:P20"/>
    <mergeCell ref="G19:P19"/>
    <mergeCell ref="Q20:R20"/>
    <mergeCell ref="Q22:R22"/>
    <mergeCell ref="C17:P17"/>
    <mergeCell ref="Q17:R17"/>
    <mergeCell ref="E18:P18"/>
    <mergeCell ref="Q14:R14"/>
    <mergeCell ref="Q16:R16"/>
    <mergeCell ref="G14:P14"/>
    <mergeCell ref="I16:P16"/>
    <mergeCell ref="H15:P15"/>
    <mergeCell ref="Q15:R15"/>
    <mergeCell ref="Q18:R18"/>
    <mergeCell ref="Q23:R23"/>
    <mergeCell ref="T17:U17"/>
    <mergeCell ref="T26:U26"/>
    <mergeCell ref="T25:U25"/>
    <mergeCell ref="T23:U23"/>
    <mergeCell ref="Q21:R21"/>
    <mergeCell ref="T21:U21"/>
    <mergeCell ref="T20:U20"/>
    <mergeCell ref="Q19:R19"/>
    <mergeCell ref="T19:U19"/>
    <mergeCell ref="T24:U24"/>
    <mergeCell ref="T22:U22"/>
    <mergeCell ref="V17:W17"/>
    <mergeCell ref="V22:W22"/>
    <mergeCell ref="V20:W20"/>
    <mergeCell ref="V18:W18"/>
    <mergeCell ref="V21:W21"/>
    <mergeCell ref="V19:W19"/>
    <mergeCell ref="V23:W23"/>
    <mergeCell ref="T18:U18"/>
    <mergeCell ref="G27:P27"/>
    <mergeCell ref="T28:U28"/>
    <mergeCell ref="V28:W28"/>
    <mergeCell ref="V25:W25"/>
    <mergeCell ref="V26:W26"/>
    <mergeCell ref="T27:U27"/>
    <mergeCell ref="V27:W27"/>
    <mergeCell ref="I23:P23"/>
    <mergeCell ref="Q26:R26"/>
    <mergeCell ref="C24:P24"/>
    <mergeCell ref="Q24:R24"/>
    <mergeCell ref="V24:W24"/>
    <mergeCell ref="E34:P34"/>
    <mergeCell ref="Q30:R30"/>
    <mergeCell ref="E33:P33"/>
    <mergeCell ref="Q32:R32"/>
    <mergeCell ref="Q33:R33"/>
    <mergeCell ref="E26:P26"/>
    <mergeCell ref="Q25:R25"/>
    <mergeCell ref="V32:W32"/>
    <mergeCell ref="E25:P25"/>
    <mergeCell ref="I30:P30"/>
    <mergeCell ref="Q29:R29"/>
    <mergeCell ref="V30:W30"/>
    <mergeCell ref="T30:U30"/>
    <mergeCell ref="I32:P32"/>
    <mergeCell ref="H29:P29"/>
    <mergeCell ref="G41:P41"/>
    <mergeCell ref="Q39:R39"/>
    <mergeCell ref="T39:U39"/>
    <mergeCell ref="T40:U40"/>
    <mergeCell ref="V33:W33"/>
    <mergeCell ref="T32:U32"/>
    <mergeCell ref="T33:U33"/>
    <mergeCell ref="V34:W34"/>
    <mergeCell ref="Q28:R28"/>
    <mergeCell ref="Q27:R27"/>
    <mergeCell ref="G28:P28"/>
    <mergeCell ref="Q31:R31"/>
    <mergeCell ref="H31:P31"/>
    <mergeCell ref="Q40:R40"/>
    <mergeCell ref="Q34:R34"/>
    <mergeCell ref="Q38:R38"/>
    <mergeCell ref="I38:P38"/>
    <mergeCell ref="E40:P40"/>
    <mergeCell ref="V43:W43"/>
    <mergeCell ref="T44:U44"/>
    <mergeCell ref="V44:W44"/>
    <mergeCell ref="V45:W45"/>
    <mergeCell ref="H50:P50"/>
    <mergeCell ref="G48:P48"/>
    <mergeCell ref="T43:U43"/>
    <mergeCell ref="H43:P43"/>
    <mergeCell ref="V29:W29"/>
    <mergeCell ref="V35:W35"/>
    <mergeCell ref="T35:U35"/>
    <mergeCell ref="T34:U34"/>
    <mergeCell ref="V36:W36"/>
    <mergeCell ref="V37:W37"/>
    <mergeCell ref="V31:W31"/>
    <mergeCell ref="T31:U31"/>
    <mergeCell ref="T29:U29"/>
    <mergeCell ref="G35:P35"/>
    <mergeCell ref="Q35:R35"/>
    <mergeCell ref="G36:P36"/>
    <mergeCell ref="V40:W40"/>
    <mergeCell ref="T49:U49"/>
    <mergeCell ref="T50:U50"/>
    <mergeCell ref="V39:W39"/>
    <mergeCell ref="V50:W50"/>
    <mergeCell ref="Q48:R48"/>
    <mergeCell ref="V42:W42"/>
    <mergeCell ref="V38:W38"/>
    <mergeCell ref="Q37:R37"/>
    <mergeCell ref="T38:U38"/>
    <mergeCell ref="T37:U37"/>
    <mergeCell ref="Q36:R36"/>
    <mergeCell ref="T36:U36"/>
    <mergeCell ref="I55:P55"/>
    <mergeCell ref="Q54:R54"/>
    <mergeCell ref="H54:P54"/>
    <mergeCell ref="G53:P53"/>
    <mergeCell ref="Q53:R53"/>
    <mergeCell ref="Q55:R55"/>
    <mergeCell ref="I44:P44"/>
    <mergeCell ref="Q43:R43"/>
    <mergeCell ref="Q42:R42"/>
    <mergeCell ref="T45:U45"/>
    <mergeCell ref="E39:P39"/>
    <mergeCell ref="H37:P37"/>
    <mergeCell ref="H45:P45"/>
    <mergeCell ref="Q41:R41"/>
    <mergeCell ref="T42:U42"/>
    <mergeCell ref="G42:P42"/>
    <mergeCell ref="T41:U41"/>
    <mergeCell ref="I51:P51"/>
    <mergeCell ref="V46:W46"/>
    <mergeCell ref="V48:W48"/>
    <mergeCell ref="T48:U48"/>
    <mergeCell ref="V47:W47"/>
    <mergeCell ref="T47:U47"/>
    <mergeCell ref="Q46:R46"/>
    <mergeCell ref="T46:U46"/>
    <mergeCell ref="V41:W41"/>
    <mergeCell ref="G52:P52"/>
    <mergeCell ref="I46:P46"/>
    <mergeCell ref="Q45:R45"/>
    <mergeCell ref="E47:P47"/>
    <mergeCell ref="G49:P49"/>
    <mergeCell ref="Q52:R52"/>
    <mergeCell ref="V62:W62"/>
    <mergeCell ref="T62:U62"/>
    <mergeCell ref="V61:W61"/>
    <mergeCell ref="V56:W56"/>
    <mergeCell ref="V55:W55"/>
    <mergeCell ref="V60:W60"/>
    <mergeCell ref="T59:U59"/>
    <mergeCell ref="Q44:R44"/>
    <mergeCell ref="T52:U52"/>
    <mergeCell ref="T54:U54"/>
    <mergeCell ref="Q47:R47"/>
    <mergeCell ref="Q50:R50"/>
    <mergeCell ref="Q49:R49"/>
    <mergeCell ref="T51:U51"/>
    <mergeCell ref="Q51:R51"/>
    <mergeCell ref="T53:U53"/>
    <mergeCell ref="V52:W52"/>
    <mergeCell ref="V49:W49"/>
    <mergeCell ref="V51:W51"/>
    <mergeCell ref="T58:U58"/>
    <mergeCell ref="T60:U60"/>
    <mergeCell ref="V59:W59"/>
    <mergeCell ref="T56:U56"/>
    <mergeCell ref="T55:U55"/>
    <mergeCell ref="V53:W53"/>
    <mergeCell ref="V54:W54"/>
    <mergeCell ref="E56:P56"/>
    <mergeCell ref="I60:P60"/>
    <mergeCell ref="H59:P59"/>
    <mergeCell ref="G57:P57"/>
    <mergeCell ref="G58:P58"/>
    <mergeCell ref="Q60:R60"/>
    <mergeCell ref="Q59:R59"/>
    <mergeCell ref="Q58:R58"/>
    <mergeCell ref="Q57:R57"/>
    <mergeCell ref="Q56:R56"/>
    <mergeCell ref="Q65:R65"/>
    <mergeCell ref="Q69:R69"/>
    <mergeCell ref="H61:P61"/>
    <mergeCell ref="I66:P66"/>
    <mergeCell ref="Q62:R62"/>
    <mergeCell ref="Q67:R67"/>
    <mergeCell ref="Q61:R61"/>
    <mergeCell ref="I62:P62"/>
    <mergeCell ref="E67:P67"/>
    <mergeCell ref="I64:P64"/>
    <mergeCell ref="H65:P65"/>
    <mergeCell ref="G68:P68"/>
    <mergeCell ref="H63:P63"/>
    <mergeCell ref="V69:W69"/>
    <mergeCell ref="T69:U69"/>
    <mergeCell ref="Q68:R68"/>
    <mergeCell ref="T64:U64"/>
    <mergeCell ref="V67:W67"/>
    <mergeCell ref="T67:U67"/>
    <mergeCell ref="V63:W63"/>
    <mergeCell ref="V66:W66"/>
    <mergeCell ref="V58:W58"/>
    <mergeCell ref="T61:U61"/>
    <mergeCell ref="T63:U63"/>
    <mergeCell ref="G69:P69"/>
    <mergeCell ref="T66:U66"/>
    <mergeCell ref="Q66:R66"/>
    <mergeCell ref="Q63:R63"/>
    <mergeCell ref="Q64:R64"/>
    <mergeCell ref="T57:U57"/>
    <mergeCell ref="V57:W57"/>
    <mergeCell ref="E74:P74"/>
    <mergeCell ref="Q73:R73"/>
    <mergeCell ref="Q71:R71"/>
    <mergeCell ref="V72:W72"/>
    <mergeCell ref="V71:W71"/>
    <mergeCell ref="Q74:R74"/>
    <mergeCell ref="V73:W73"/>
    <mergeCell ref="V74:W74"/>
    <mergeCell ref="V64:W64"/>
    <mergeCell ref="T65:U65"/>
    <mergeCell ref="V65:W65"/>
    <mergeCell ref="E73:P73"/>
    <mergeCell ref="H70:P70"/>
    <mergeCell ref="V70:W70"/>
    <mergeCell ref="C72:P72"/>
    <mergeCell ref="T70:U70"/>
    <mergeCell ref="V68:W68"/>
    <mergeCell ref="T68:U68"/>
    <mergeCell ref="G75:P75"/>
    <mergeCell ref="V75:W75"/>
    <mergeCell ref="Q76:R76"/>
    <mergeCell ref="T76:U76"/>
    <mergeCell ref="Q70:R70"/>
    <mergeCell ref="G76:P76"/>
    <mergeCell ref="Q75:R75"/>
    <mergeCell ref="T74:U74"/>
    <mergeCell ref="T75:U75"/>
    <mergeCell ref="V76:W76"/>
    <mergeCell ref="Q77:R77"/>
    <mergeCell ref="V79:W79"/>
    <mergeCell ref="T78:U78"/>
    <mergeCell ref="T80:U80"/>
    <mergeCell ref="V77:W77"/>
    <mergeCell ref="V85:W85"/>
    <mergeCell ref="T87:U87"/>
    <mergeCell ref="T91:U91"/>
    <mergeCell ref="I71:P71"/>
    <mergeCell ref="T77:U77"/>
    <mergeCell ref="T73:U73"/>
    <mergeCell ref="T71:U71"/>
    <mergeCell ref="Q72:R72"/>
    <mergeCell ref="T72:U72"/>
    <mergeCell ref="H77:P77"/>
    <mergeCell ref="V87:W87"/>
    <mergeCell ref="V90:W90"/>
    <mergeCell ref="T88:U88"/>
    <mergeCell ref="V88:W88"/>
    <mergeCell ref="V91:W91"/>
    <mergeCell ref="T92:U92"/>
    <mergeCell ref="V98:W98"/>
    <mergeCell ref="V94:W94"/>
    <mergeCell ref="V95:W95"/>
    <mergeCell ref="V97:W97"/>
    <mergeCell ref="V96:W96"/>
    <mergeCell ref="T93:U93"/>
    <mergeCell ref="T85:U85"/>
    <mergeCell ref="T86:U86"/>
    <mergeCell ref="Q86:R86"/>
    <mergeCell ref="V84:W84"/>
    <mergeCell ref="V93:W93"/>
    <mergeCell ref="V83:W83"/>
    <mergeCell ref="T90:U90"/>
    <mergeCell ref="V89:W89"/>
    <mergeCell ref="V86:W86"/>
    <mergeCell ref="V92:W92"/>
    <mergeCell ref="I78:P78"/>
    <mergeCell ref="H79:P79"/>
    <mergeCell ref="Q78:R78"/>
    <mergeCell ref="Q79:R79"/>
    <mergeCell ref="H81:P81"/>
    <mergeCell ref="I80:P80"/>
    <mergeCell ref="V82:W82"/>
    <mergeCell ref="T81:U81"/>
    <mergeCell ref="V81:W81"/>
    <mergeCell ref="T79:U79"/>
    <mergeCell ref="Q81:R81"/>
    <mergeCell ref="V78:W78"/>
    <mergeCell ref="V80:W80"/>
    <mergeCell ref="H90:P90"/>
    <mergeCell ref="T89:U89"/>
    <mergeCell ref="G83:P83"/>
    <mergeCell ref="Q83:R83"/>
    <mergeCell ref="T83:U83"/>
    <mergeCell ref="G89:P89"/>
    <mergeCell ref="Q84:R84"/>
    <mergeCell ref="T84:U84"/>
    <mergeCell ref="I85:P85"/>
    <mergeCell ref="H86:P86"/>
    <mergeCell ref="Q80:R80"/>
    <mergeCell ref="Q82:R82"/>
    <mergeCell ref="Q87:R87"/>
    <mergeCell ref="I82:P82"/>
    <mergeCell ref="E88:P88"/>
    <mergeCell ref="I87:P87"/>
    <mergeCell ref="Q88:R88"/>
    <mergeCell ref="H84:P84"/>
    <mergeCell ref="Q85:R85"/>
    <mergeCell ref="Q94:R94"/>
    <mergeCell ref="T94:U94"/>
    <mergeCell ref="Q93:R93"/>
    <mergeCell ref="Q92:R92"/>
    <mergeCell ref="Q90:R90"/>
    <mergeCell ref="Q89:R89"/>
    <mergeCell ref="T82:U82"/>
    <mergeCell ref="Q96:R96"/>
    <mergeCell ref="I96:P96"/>
    <mergeCell ref="Q91:R91"/>
    <mergeCell ref="T96:U96"/>
    <mergeCell ref="H93:P93"/>
    <mergeCell ref="I94:P94"/>
    <mergeCell ref="H95:P95"/>
    <mergeCell ref="Q95:R95"/>
    <mergeCell ref="T95:U95"/>
    <mergeCell ref="E101:P101"/>
    <mergeCell ref="C100:P100"/>
    <mergeCell ref="G97:P97"/>
    <mergeCell ref="G92:P92"/>
    <mergeCell ref="H98:P98"/>
    <mergeCell ref="I91:P91"/>
    <mergeCell ref="G109:P109"/>
    <mergeCell ref="Q109:R109"/>
    <mergeCell ref="I112:P112"/>
    <mergeCell ref="H111:P111"/>
    <mergeCell ref="Q111:R111"/>
    <mergeCell ref="Q110:R110"/>
    <mergeCell ref="G110:P110"/>
    <mergeCell ref="V101:W101"/>
    <mergeCell ref="V103:W103"/>
    <mergeCell ref="T110:U110"/>
    <mergeCell ref="T109:U109"/>
    <mergeCell ref="Q104:R104"/>
    <mergeCell ref="Q106:R106"/>
    <mergeCell ref="Q105:R105"/>
    <mergeCell ref="T105:U105"/>
    <mergeCell ref="V106:W106"/>
    <mergeCell ref="T107:U107"/>
    <mergeCell ref="V119:W119"/>
    <mergeCell ref="T98:U98"/>
    <mergeCell ref="T99:U99"/>
    <mergeCell ref="V107:W107"/>
    <mergeCell ref="T102:U102"/>
    <mergeCell ref="V102:W102"/>
    <mergeCell ref="T103:U103"/>
    <mergeCell ref="V104:W104"/>
    <mergeCell ref="V105:W105"/>
    <mergeCell ref="T101:U101"/>
    <mergeCell ref="Q97:R97"/>
    <mergeCell ref="V99:W99"/>
    <mergeCell ref="Q125:R125"/>
    <mergeCell ref="Q102:R102"/>
    <mergeCell ref="V100:W100"/>
    <mergeCell ref="Q113:R113"/>
    <mergeCell ref="V111:W111"/>
    <mergeCell ref="V121:W121"/>
    <mergeCell ref="T122:U122"/>
    <mergeCell ref="V120:W120"/>
    <mergeCell ref="C113:P113"/>
    <mergeCell ref="H122:P122"/>
    <mergeCell ref="Q120:R120"/>
    <mergeCell ref="G116:P116"/>
    <mergeCell ref="Q115:R115"/>
    <mergeCell ref="E115:P115"/>
    <mergeCell ref="V118:W118"/>
    <mergeCell ref="V114:W114"/>
    <mergeCell ref="V117:W117"/>
    <mergeCell ref="V115:W115"/>
    <mergeCell ref="H125:P125"/>
    <mergeCell ref="Q123:R123"/>
    <mergeCell ref="E114:P114"/>
    <mergeCell ref="Q124:R124"/>
    <mergeCell ref="V122:W122"/>
    <mergeCell ref="V116:W116"/>
    <mergeCell ref="Q103:R103"/>
    <mergeCell ref="V112:W112"/>
    <mergeCell ref="V113:W113"/>
    <mergeCell ref="V108:W108"/>
    <mergeCell ref="V109:W109"/>
    <mergeCell ref="V110:W110"/>
    <mergeCell ref="T104:U104"/>
    <mergeCell ref="T112:U112"/>
    <mergeCell ref="T113:U113"/>
    <mergeCell ref="T108:U108"/>
    <mergeCell ref="Q98:R98"/>
    <mergeCell ref="Q121:R121"/>
    <mergeCell ref="Q119:R119"/>
    <mergeCell ref="I99:P99"/>
    <mergeCell ref="E102:P102"/>
    <mergeCell ref="H105:P105"/>
    <mergeCell ref="E108:P108"/>
    <mergeCell ref="G103:P103"/>
    <mergeCell ref="G104:P104"/>
    <mergeCell ref="Q116:R116"/>
    <mergeCell ref="G121:P121"/>
    <mergeCell ref="T121:U121"/>
    <mergeCell ref="Q122:R122"/>
    <mergeCell ref="I123:P123"/>
    <mergeCell ref="T123:U123"/>
    <mergeCell ref="T97:U97"/>
    <mergeCell ref="Q100:R100"/>
    <mergeCell ref="Q101:R101"/>
    <mergeCell ref="Q99:R99"/>
    <mergeCell ref="T100:U100"/>
    <mergeCell ref="T116:U116"/>
    <mergeCell ref="Q114:R114"/>
    <mergeCell ref="T106:U106"/>
    <mergeCell ref="T120:U120"/>
    <mergeCell ref="Q108:R108"/>
    <mergeCell ref="Q107:R107"/>
    <mergeCell ref="T115:U115"/>
    <mergeCell ref="T119:U119"/>
    <mergeCell ref="T111:U111"/>
    <mergeCell ref="I106:P106"/>
    <mergeCell ref="E107:P107"/>
    <mergeCell ref="V127:W127"/>
    <mergeCell ref="T125:U125"/>
    <mergeCell ref="V126:W126"/>
    <mergeCell ref="G120:P120"/>
    <mergeCell ref="T126:U126"/>
    <mergeCell ref="Q112:R112"/>
    <mergeCell ref="T114:U114"/>
    <mergeCell ref="V123:W123"/>
    <mergeCell ref="T137:U137"/>
    <mergeCell ref="T133:U133"/>
    <mergeCell ref="V137:W137"/>
    <mergeCell ref="V134:W134"/>
    <mergeCell ref="V136:W136"/>
    <mergeCell ref="T136:U136"/>
    <mergeCell ref="T134:U134"/>
    <mergeCell ref="T135:U135"/>
    <mergeCell ref="V133:W133"/>
    <mergeCell ref="V129:W129"/>
    <mergeCell ref="V135:W135"/>
    <mergeCell ref="H137:P137"/>
    <mergeCell ref="G117:P117"/>
    <mergeCell ref="T117:U117"/>
    <mergeCell ref="T118:U118"/>
    <mergeCell ref="Q118:R118"/>
    <mergeCell ref="Q117:R117"/>
    <mergeCell ref="I119:P119"/>
    <mergeCell ref="H118:P118"/>
    <mergeCell ref="T129:U129"/>
    <mergeCell ref="H131:P131"/>
    <mergeCell ref="Q131:R131"/>
    <mergeCell ref="T127:U127"/>
    <mergeCell ref="Q130:R130"/>
    <mergeCell ref="G129:P129"/>
    <mergeCell ref="E128:P128"/>
    <mergeCell ref="Q128:R128"/>
    <mergeCell ref="Q127:R127"/>
    <mergeCell ref="Q129:R129"/>
    <mergeCell ref="Q136:R136"/>
    <mergeCell ref="I135:P135"/>
    <mergeCell ref="I132:P132"/>
    <mergeCell ref="Q134:R134"/>
    <mergeCell ref="Q132:R132"/>
    <mergeCell ref="H134:P134"/>
    <mergeCell ref="Q133:R133"/>
    <mergeCell ref="G133:P133"/>
    <mergeCell ref="Q135:R135"/>
    <mergeCell ref="V131:W131"/>
    <mergeCell ref="T130:U130"/>
    <mergeCell ref="V132:W132"/>
    <mergeCell ref="T132:U132"/>
    <mergeCell ref="V130:W130"/>
    <mergeCell ref="T131:U131"/>
    <mergeCell ref="V128:W128"/>
    <mergeCell ref="E127:P127"/>
    <mergeCell ref="V124:W124"/>
    <mergeCell ref="G124:P124"/>
    <mergeCell ref="T128:U128"/>
    <mergeCell ref="V125:W125"/>
    <mergeCell ref="T124:U124"/>
    <mergeCell ref="I126:P126"/>
    <mergeCell ref="Q126:R126"/>
    <mergeCell ref="T141:U141"/>
    <mergeCell ref="Q139:R139"/>
    <mergeCell ref="T139:U139"/>
    <mergeCell ref="T138:U138"/>
    <mergeCell ref="V143:W143"/>
    <mergeCell ref="V142:W142"/>
    <mergeCell ref="T142:U142"/>
    <mergeCell ref="T140:U140"/>
    <mergeCell ref="Q143:R143"/>
    <mergeCell ref="Q138:R138"/>
    <mergeCell ref="I140:P140"/>
    <mergeCell ref="H142:P142"/>
    <mergeCell ref="G141:P141"/>
    <mergeCell ref="V138:W138"/>
    <mergeCell ref="Q141:R141"/>
    <mergeCell ref="V140:W140"/>
    <mergeCell ref="V139:W139"/>
    <mergeCell ref="Q140:R140"/>
    <mergeCell ref="V141:W141"/>
    <mergeCell ref="H149:P149"/>
    <mergeCell ref="G148:P148"/>
    <mergeCell ref="G130:P130"/>
    <mergeCell ref="G136:P136"/>
    <mergeCell ref="H145:P145"/>
    <mergeCell ref="Q142:R142"/>
    <mergeCell ref="Q137:R137"/>
    <mergeCell ref="I143:P143"/>
    <mergeCell ref="H139:P139"/>
    <mergeCell ref="I138:P138"/>
    <mergeCell ref="Q145:R145"/>
    <mergeCell ref="Q144:R144"/>
    <mergeCell ref="T143:U143"/>
    <mergeCell ref="G144:P144"/>
    <mergeCell ref="T145:U145"/>
    <mergeCell ref="G152:P152"/>
    <mergeCell ref="Q148:R148"/>
    <mergeCell ref="E151:P151"/>
    <mergeCell ref="Q150:R150"/>
    <mergeCell ref="I150:P150"/>
    <mergeCell ref="V144:W144"/>
    <mergeCell ref="T144:U144"/>
    <mergeCell ref="V145:W145"/>
    <mergeCell ref="H161:P161"/>
    <mergeCell ref="I159:P159"/>
    <mergeCell ref="T149:U149"/>
    <mergeCell ref="V146:W146"/>
    <mergeCell ref="V151:W151"/>
    <mergeCell ref="T147:U147"/>
    <mergeCell ref="V147:W147"/>
    <mergeCell ref="Q146:R146"/>
    <mergeCell ref="Q147:R147"/>
    <mergeCell ref="T148:U148"/>
    <mergeCell ref="V148:W148"/>
    <mergeCell ref="V149:W149"/>
    <mergeCell ref="T146:U146"/>
    <mergeCell ref="H154:P154"/>
    <mergeCell ref="Q155:R155"/>
    <mergeCell ref="Q154:R154"/>
    <mergeCell ref="V150:W150"/>
    <mergeCell ref="T151:U151"/>
    <mergeCell ref="Q152:R152"/>
    <mergeCell ref="G153:P153"/>
    <mergeCell ref="Q153:R153"/>
    <mergeCell ref="V166:W166"/>
    <mergeCell ref="V152:W152"/>
    <mergeCell ref="V161:W161"/>
    <mergeCell ref="V160:W160"/>
    <mergeCell ref="V159:W159"/>
    <mergeCell ref="V157:W157"/>
    <mergeCell ref="V165:W165"/>
    <mergeCell ref="V153:W153"/>
    <mergeCell ref="H170:P170"/>
    <mergeCell ref="H166:P166"/>
    <mergeCell ref="G147:P147"/>
    <mergeCell ref="I146:P146"/>
    <mergeCell ref="T152:U152"/>
    <mergeCell ref="Q151:R151"/>
    <mergeCell ref="Q149:R149"/>
    <mergeCell ref="T150:U150"/>
    <mergeCell ref="Q156:R156"/>
    <mergeCell ref="T153:U153"/>
    <mergeCell ref="T160:U160"/>
    <mergeCell ref="H172:P172"/>
    <mergeCell ref="T166:U166"/>
    <mergeCell ref="T171:U171"/>
    <mergeCell ref="Q169:R169"/>
    <mergeCell ref="G168:P168"/>
    <mergeCell ref="Q167:R167"/>
    <mergeCell ref="Q172:R172"/>
    <mergeCell ref="G169:P169"/>
    <mergeCell ref="I171:P171"/>
    <mergeCell ref="Q166:R166"/>
    <mergeCell ref="Q163:R163"/>
    <mergeCell ref="T165:U165"/>
    <mergeCell ref="V162:W162"/>
    <mergeCell ref="T163:U163"/>
    <mergeCell ref="V158:W158"/>
    <mergeCell ref="V164:W164"/>
    <mergeCell ref="T161:U161"/>
    <mergeCell ref="V163:W163"/>
    <mergeCell ref="T164:U164"/>
    <mergeCell ref="V154:W154"/>
    <mergeCell ref="T154:U154"/>
    <mergeCell ref="I165:P165"/>
    <mergeCell ref="H158:P158"/>
    <mergeCell ref="I167:P167"/>
    <mergeCell ref="Q164:R164"/>
    <mergeCell ref="I162:P162"/>
    <mergeCell ref="Q165:R165"/>
    <mergeCell ref="Q162:R162"/>
    <mergeCell ref="Q158:R158"/>
    <mergeCell ref="T159:U159"/>
    <mergeCell ref="T157:U157"/>
    <mergeCell ref="Q157:R157"/>
    <mergeCell ref="I157:P157"/>
    <mergeCell ref="V155:W155"/>
    <mergeCell ref="T155:U155"/>
    <mergeCell ref="I155:P155"/>
    <mergeCell ref="H164:P164"/>
    <mergeCell ref="G163:P163"/>
    <mergeCell ref="Q161:R161"/>
    <mergeCell ref="T162:U162"/>
    <mergeCell ref="V156:W156"/>
    <mergeCell ref="G160:P160"/>
    <mergeCell ref="Q160:R160"/>
    <mergeCell ref="Q159:R159"/>
    <mergeCell ref="T158:U158"/>
    <mergeCell ref="T156:U156"/>
    <mergeCell ref="H156:P156"/>
    <mergeCell ref="V180:W180"/>
    <mergeCell ref="V173:W173"/>
    <mergeCell ref="V175:W175"/>
    <mergeCell ref="V179:W179"/>
    <mergeCell ref="V178:W178"/>
    <mergeCell ref="V177:W177"/>
    <mergeCell ref="V176:W176"/>
    <mergeCell ref="V174:W174"/>
    <mergeCell ref="V172:W172"/>
    <mergeCell ref="V169:W169"/>
    <mergeCell ref="V167:W167"/>
    <mergeCell ref="T167:U167"/>
    <mergeCell ref="V171:W171"/>
    <mergeCell ref="V168:W168"/>
    <mergeCell ref="V170:W170"/>
    <mergeCell ref="T176:U176"/>
    <mergeCell ref="Q168:R168"/>
    <mergeCell ref="T168:U168"/>
    <mergeCell ref="T170:U170"/>
    <mergeCell ref="Q174:R174"/>
    <mergeCell ref="Q170:R170"/>
    <mergeCell ref="T172:U172"/>
    <mergeCell ref="T173:U173"/>
    <mergeCell ref="T169:U169"/>
    <mergeCell ref="Q171:R171"/>
    <mergeCell ref="Q177:R177"/>
    <mergeCell ref="I178:P178"/>
    <mergeCell ref="I173:P173"/>
    <mergeCell ref="Q173:R173"/>
    <mergeCell ref="Q176:R176"/>
    <mergeCell ref="I175:P175"/>
    <mergeCell ref="I182:P182"/>
    <mergeCell ref="G179:P179"/>
    <mergeCell ref="Q179:R179"/>
    <mergeCell ref="Q178:R178"/>
    <mergeCell ref="H181:P181"/>
    <mergeCell ref="G180:P180"/>
    <mergeCell ref="Q182:R182"/>
    <mergeCell ref="Q180:R180"/>
    <mergeCell ref="T180:U180"/>
    <mergeCell ref="H177:P177"/>
    <mergeCell ref="H174:P174"/>
    <mergeCell ref="Q175:R175"/>
    <mergeCell ref="T175:U175"/>
    <mergeCell ref="T177:U177"/>
    <mergeCell ref="T174:U174"/>
    <mergeCell ref="G176:P176"/>
    <mergeCell ref="T178:U178"/>
    <mergeCell ref="T179:U179"/>
    <mergeCell ref="I195:P195"/>
    <mergeCell ref="T198:U198"/>
    <mergeCell ref="T181:U181"/>
    <mergeCell ref="V181:W181"/>
    <mergeCell ref="T188:U188"/>
    <mergeCell ref="G189:P189"/>
    <mergeCell ref="T182:U182"/>
    <mergeCell ref="Q181:R181"/>
    <mergeCell ref="T186:U186"/>
    <mergeCell ref="T185:U185"/>
    <mergeCell ref="Q190:R190"/>
    <mergeCell ref="E187:P187"/>
    <mergeCell ref="Q185:R185"/>
    <mergeCell ref="Q188:R188"/>
    <mergeCell ref="V187:W187"/>
    <mergeCell ref="I186:P186"/>
    <mergeCell ref="T187:U187"/>
    <mergeCell ref="T194:U194"/>
    <mergeCell ref="Q194:R194"/>
    <mergeCell ref="H194:P194"/>
    <mergeCell ref="G193:P193"/>
    <mergeCell ref="Q193:R193"/>
    <mergeCell ref="I192:P192"/>
    <mergeCell ref="V183:W183"/>
    <mergeCell ref="T183:U183"/>
    <mergeCell ref="H185:P185"/>
    <mergeCell ref="Q186:R186"/>
    <mergeCell ref="G183:P183"/>
    <mergeCell ref="Q184:R184"/>
    <mergeCell ref="G184:P184"/>
    <mergeCell ref="Q183:R183"/>
    <mergeCell ref="T184:U184"/>
    <mergeCell ref="V186:W186"/>
    <mergeCell ref="V192:W192"/>
    <mergeCell ref="E188:P188"/>
    <mergeCell ref="Q187:R187"/>
    <mergeCell ref="G190:P190"/>
    <mergeCell ref="T192:U192"/>
    <mergeCell ref="T190:U190"/>
    <mergeCell ref="V188:W188"/>
    <mergeCell ref="T189:U189"/>
    <mergeCell ref="T191:U191"/>
    <mergeCell ref="H191:P191"/>
    <mergeCell ref="V182:W182"/>
    <mergeCell ref="V189:W189"/>
    <mergeCell ref="V203:W203"/>
    <mergeCell ref="V195:W195"/>
    <mergeCell ref="V184:W184"/>
    <mergeCell ref="V185:W185"/>
    <mergeCell ref="V194:W194"/>
    <mergeCell ref="V193:W193"/>
    <mergeCell ref="V191:W191"/>
    <mergeCell ref="V190:W190"/>
    <mergeCell ref="V199:W199"/>
    <mergeCell ref="V198:W198"/>
    <mergeCell ref="V197:W197"/>
    <mergeCell ref="Q192:R192"/>
    <mergeCell ref="Q196:R196"/>
    <mergeCell ref="Q197:R197"/>
    <mergeCell ref="V196:W196"/>
    <mergeCell ref="T196:U196"/>
    <mergeCell ref="T193:U193"/>
    <mergeCell ref="Q198:R198"/>
    <mergeCell ref="Q189:R189"/>
    <mergeCell ref="G199:P199"/>
    <mergeCell ref="T202:U202"/>
    <mergeCell ref="Q201:R201"/>
    <mergeCell ref="H200:P200"/>
    <mergeCell ref="Q199:R199"/>
    <mergeCell ref="Q200:R200"/>
    <mergeCell ref="T201:U201"/>
    <mergeCell ref="I201:P201"/>
    <mergeCell ref="Q191:R191"/>
    <mergeCell ref="V200:W200"/>
    <mergeCell ref="V202:W202"/>
    <mergeCell ref="T203:U203"/>
    <mergeCell ref="V201:W201"/>
    <mergeCell ref="T200:U200"/>
    <mergeCell ref="H203:P203"/>
    <mergeCell ref="T204:U204"/>
    <mergeCell ref="Q206:R206"/>
    <mergeCell ref="T206:U206"/>
    <mergeCell ref="T205:U205"/>
    <mergeCell ref="V205:W205"/>
    <mergeCell ref="G202:P202"/>
    <mergeCell ref="Q202:R202"/>
    <mergeCell ref="Q203:R203"/>
    <mergeCell ref="T195:U195"/>
    <mergeCell ref="T197:U197"/>
    <mergeCell ref="G196:P196"/>
    <mergeCell ref="Q195:R195"/>
    <mergeCell ref="H197:P197"/>
    <mergeCell ref="V204:W204"/>
    <mergeCell ref="I204:P204"/>
    <mergeCell ref="T199:U199"/>
    <mergeCell ref="I198:P198"/>
    <mergeCell ref="Q204:R204"/>
    <mergeCell ref="V227:W227"/>
    <mergeCell ref="V225:W225"/>
    <mergeCell ref="T224:U224"/>
    <mergeCell ref="V218:W218"/>
    <mergeCell ref="V219:W219"/>
    <mergeCell ref="T219:U219"/>
    <mergeCell ref="T226:U226"/>
    <mergeCell ref="V223:W223"/>
    <mergeCell ref="V220:W220"/>
    <mergeCell ref="H207:P207"/>
    <mergeCell ref="Q207:R207"/>
    <mergeCell ref="T207:U207"/>
    <mergeCell ref="G205:P205"/>
    <mergeCell ref="Q205:R205"/>
    <mergeCell ref="G206:P206"/>
    <mergeCell ref="E209:P209"/>
    <mergeCell ref="Q209:R209"/>
    <mergeCell ref="T209:U209"/>
    <mergeCell ref="I208:P208"/>
    <mergeCell ref="V210:W210"/>
    <mergeCell ref="Q211:R211"/>
    <mergeCell ref="V209:W209"/>
    <mergeCell ref="V208:W208"/>
    <mergeCell ref="H211:P211"/>
    <mergeCell ref="V206:W206"/>
    <mergeCell ref="T211:U211"/>
    <mergeCell ref="Q208:R208"/>
    <mergeCell ref="T208:U208"/>
    <mergeCell ref="Q210:R210"/>
    <mergeCell ref="T210:U210"/>
    <mergeCell ref="V211:W211"/>
    <mergeCell ref="V207:W207"/>
    <mergeCell ref="G210:P210"/>
    <mergeCell ref="V212:W212"/>
    <mergeCell ref="Q213:R213"/>
    <mergeCell ref="Q218:R218"/>
    <mergeCell ref="T218:U218"/>
    <mergeCell ref="Q216:R216"/>
    <mergeCell ref="T216:U216"/>
    <mergeCell ref="V216:W216"/>
    <mergeCell ref="V213:W213"/>
    <mergeCell ref="V215:W215"/>
    <mergeCell ref="V214:W214"/>
    <mergeCell ref="V217:W217"/>
    <mergeCell ref="T223:U223"/>
    <mergeCell ref="T217:U217"/>
    <mergeCell ref="Q223:R223"/>
    <mergeCell ref="Q222:R222"/>
    <mergeCell ref="G226:P226"/>
    <mergeCell ref="Q224:R224"/>
    <mergeCell ref="Q225:R225"/>
    <mergeCell ref="T225:U225"/>
    <mergeCell ref="V226:W226"/>
    <mergeCell ref="V222:W222"/>
    <mergeCell ref="V224:W224"/>
    <mergeCell ref="V221:W221"/>
    <mergeCell ref="T222:U222"/>
    <mergeCell ref="Q215:R215"/>
    <mergeCell ref="Q212:R212"/>
    <mergeCell ref="I218:P218"/>
    <mergeCell ref="Q217:R217"/>
    <mergeCell ref="G213:P213"/>
    <mergeCell ref="Q214:R214"/>
    <mergeCell ref="H217:P217"/>
    <mergeCell ref="E224:P224"/>
    <mergeCell ref="T212:U212"/>
    <mergeCell ref="T214:U214"/>
    <mergeCell ref="B219:P219"/>
    <mergeCell ref="H220:P220"/>
    <mergeCell ref="I212:P212"/>
    <mergeCell ref="G216:P216"/>
    <mergeCell ref="I215:P215"/>
    <mergeCell ref="T213:U213"/>
    <mergeCell ref="H214:P214"/>
    <mergeCell ref="G227:P227"/>
    <mergeCell ref="I221:P221"/>
    <mergeCell ref="B222:P222"/>
    <mergeCell ref="T227:U227"/>
    <mergeCell ref="T220:U220"/>
    <mergeCell ref="T221:U221"/>
    <mergeCell ref="E225:P225"/>
    <mergeCell ref="Q227:R227"/>
    <mergeCell ref="C223:P223"/>
    <mergeCell ref="Q226:R226"/>
    <mergeCell ref="Q228:R228"/>
    <mergeCell ref="V228:W228"/>
    <mergeCell ref="T228:U228"/>
    <mergeCell ref="T215:U215"/>
    <mergeCell ref="T235:U235"/>
    <mergeCell ref="G234:P234"/>
    <mergeCell ref="C231:P231"/>
    <mergeCell ref="E233:P233"/>
    <mergeCell ref="Q234:R234"/>
    <mergeCell ref="T233:U233"/>
    <mergeCell ref="H228:P228"/>
    <mergeCell ref="V233:W233"/>
    <mergeCell ref="Q231:R231"/>
    <mergeCell ref="T231:U231"/>
    <mergeCell ref="Q233:R233"/>
    <mergeCell ref="T230:U230"/>
    <mergeCell ref="Q232:R232"/>
    <mergeCell ref="V230:W230"/>
    <mergeCell ref="T229:U229"/>
    <mergeCell ref="V229:W229"/>
    <mergeCell ref="V231:W231"/>
    <mergeCell ref="V232:W232"/>
    <mergeCell ref="Q230:R230"/>
    <mergeCell ref="Q236:R236"/>
    <mergeCell ref="V235:W235"/>
    <mergeCell ref="V234:W234"/>
    <mergeCell ref="T234:U234"/>
    <mergeCell ref="T232:U232"/>
    <mergeCell ref="I229:P229"/>
    <mergeCell ref="Q229:R229"/>
    <mergeCell ref="G235:P235"/>
    <mergeCell ref="Q235:R235"/>
    <mergeCell ref="B230:P230"/>
    <mergeCell ref="T236:U236"/>
    <mergeCell ref="E232:P232"/>
    <mergeCell ref="T237:U237"/>
    <mergeCell ref="V237:W237"/>
    <mergeCell ref="Q248:R248"/>
    <mergeCell ref="V246:W246"/>
    <mergeCell ref="T240:U240"/>
    <mergeCell ref="T248:U248"/>
    <mergeCell ref="V247:W247"/>
    <mergeCell ref="V241:W241"/>
    <mergeCell ref="T238:U238"/>
    <mergeCell ref="Q237:R237"/>
    <mergeCell ref="H236:P236"/>
    <mergeCell ref="V236:W236"/>
    <mergeCell ref="I237:P237"/>
    <mergeCell ref="T246:U246"/>
    <mergeCell ref="Q246:R246"/>
    <mergeCell ref="V245:W245"/>
    <mergeCell ref="T241:U241"/>
    <mergeCell ref="V242:W242"/>
    <mergeCell ref="T245:U245"/>
    <mergeCell ref="Q245:R245"/>
    <mergeCell ref="V238:W238"/>
    <mergeCell ref="V239:W239"/>
    <mergeCell ref="V240:W240"/>
    <mergeCell ref="I241:P241"/>
    <mergeCell ref="G239:P239"/>
    <mergeCell ref="G238:P238"/>
    <mergeCell ref="Q238:R238"/>
    <mergeCell ref="Q239:R239"/>
    <mergeCell ref="T239:U239"/>
    <mergeCell ref="H240:P240"/>
    <mergeCell ref="Q241:R241"/>
    <mergeCell ref="T247:U247"/>
    <mergeCell ref="G243:P243"/>
    <mergeCell ref="T244:U244"/>
    <mergeCell ref="Q240:R240"/>
    <mergeCell ref="I247:P247"/>
    <mergeCell ref="I249:P249"/>
    <mergeCell ref="I245:P245"/>
    <mergeCell ref="Q247:R247"/>
    <mergeCell ref="H248:P248"/>
    <mergeCell ref="H246:P246"/>
    <mergeCell ref="Q249:R249"/>
    <mergeCell ref="I254:P254"/>
    <mergeCell ref="V262:W262"/>
    <mergeCell ref="V263:W263"/>
    <mergeCell ref="G242:P242"/>
    <mergeCell ref="H244:P244"/>
    <mergeCell ref="V244:W244"/>
    <mergeCell ref="V243:W243"/>
    <mergeCell ref="T243:U243"/>
    <mergeCell ref="Q243:R243"/>
    <mergeCell ref="G261:P261"/>
    <mergeCell ref="V256:W256"/>
    <mergeCell ref="T256:U256"/>
    <mergeCell ref="T253:U253"/>
    <mergeCell ref="G250:P250"/>
    <mergeCell ref="Q254:R254"/>
    <mergeCell ref="Q253:R253"/>
    <mergeCell ref="H253:P253"/>
    <mergeCell ref="H251:P251"/>
    <mergeCell ref="Q250:R250"/>
    <mergeCell ref="I252:P252"/>
    <mergeCell ref="V250:W250"/>
    <mergeCell ref="Q242:R242"/>
    <mergeCell ref="T242:U242"/>
    <mergeCell ref="V249:W249"/>
    <mergeCell ref="V248:W248"/>
    <mergeCell ref="V254:W254"/>
    <mergeCell ref="T250:U250"/>
    <mergeCell ref="Q244:R244"/>
    <mergeCell ref="T249:U249"/>
    <mergeCell ref="V251:W251"/>
    <mergeCell ref="Q251:R251"/>
    <mergeCell ref="T254:U254"/>
    <mergeCell ref="V252:W252"/>
    <mergeCell ref="T252:U252"/>
    <mergeCell ref="T251:U251"/>
    <mergeCell ref="Q252:R252"/>
    <mergeCell ref="T258:U258"/>
    <mergeCell ref="V258:W258"/>
    <mergeCell ref="T259:U259"/>
    <mergeCell ref="T260:U260"/>
    <mergeCell ref="T263:U263"/>
    <mergeCell ref="V253:W253"/>
    <mergeCell ref="V260:W260"/>
    <mergeCell ref="T255:U255"/>
    <mergeCell ref="V255:W255"/>
    <mergeCell ref="V257:W257"/>
    <mergeCell ref="T261:U261"/>
    <mergeCell ref="Q256:R256"/>
    <mergeCell ref="H263:P263"/>
    <mergeCell ref="G256:P256"/>
    <mergeCell ref="I264:P264"/>
    <mergeCell ref="V261:W261"/>
    <mergeCell ref="T264:U264"/>
    <mergeCell ref="V264:W264"/>
    <mergeCell ref="T257:U257"/>
    <mergeCell ref="V259:W259"/>
    <mergeCell ref="E260:P260"/>
    <mergeCell ref="Q260:R260"/>
    <mergeCell ref="Q262:R262"/>
    <mergeCell ref="Q255:R255"/>
    <mergeCell ref="H258:P258"/>
    <mergeCell ref="G257:P257"/>
    <mergeCell ref="E255:P255"/>
    <mergeCell ref="Q259:R259"/>
    <mergeCell ref="I259:P259"/>
    <mergeCell ref="Q261:R261"/>
    <mergeCell ref="T271:U271"/>
    <mergeCell ref="H273:P273"/>
    <mergeCell ref="G271:P271"/>
    <mergeCell ref="Q265:R265"/>
    <mergeCell ref="Q264:R264"/>
    <mergeCell ref="G265:P265"/>
    <mergeCell ref="Q277:R277"/>
    <mergeCell ref="V278:W278"/>
    <mergeCell ref="T277:U277"/>
    <mergeCell ref="V277:W277"/>
    <mergeCell ref="G275:P275"/>
    <mergeCell ref="Q275:R275"/>
    <mergeCell ref="T275:U275"/>
    <mergeCell ref="T278:U278"/>
    <mergeCell ref="G276:P276"/>
    <mergeCell ref="Q276:R276"/>
    <mergeCell ref="V266:W266"/>
    <mergeCell ref="V268:W268"/>
    <mergeCell ref="T265:U265"/>
    <mergeCell ref="V265:W265"/>
    <mergeCell ref="Q263:R263"/>
    <mergeCell ref="T262:U262"/>
    <mergeCell ref="Q257:R257"/>
    <mergeCell ref="G262:P262"/>
    <mergeCell ref="H266:P266"/>
    <mergeCell ref="T267:U267"/>
    <mergeCell ref="Q266:R266"/>
    <mergeCell ref="C268:P268"/>
    <mergeCell ref="T266:U266"/>
    <mergeCell ref="Q268:R268"/>
    <mergeCell ref="Q267:R267"/>
    <mergeCell ref="Q258:R258"/>
    <mergeCell ref="V274:W274"/>
    <mergeCell ref="T272:U272"/>
    <mergeCell ref="Q273:R273"/>
    <mergeCell ref="V275:W275"/>
    <mergeCell ref="I267:P267"/>
    <mergeCell ref="T268:U268"/>
    <mergeCell ref="V267:W267"/>
    <mergeCell ref="Q269:R269"/>
    <mergeCell ref="G272:P272"/>
    <mergeCell ref="Q271:R271"/>
    <mergeCell ref="E270:P270"/>
    <mergeCell ref="E269:P269"/>
    <mergeCell ref="V270:W270"/>
    <mergeCell ref="T269:U269"/>
    <mergeCell ref="T270:U270"/>
    <mergeCell ref="I278:P278"/>
    <mergeCell ref="H277:P277"/>
    <mergeCell ref="V272:W272"/>
    <mergeCell ref="T274:U274"/>
    <mergeCell ref="Q272:R272"/>
    <mergeCell ref="Q283:R283"/>
    <mergeCell ref="Q284:R284"/>
    <mergeCell ref="V281:W281"/>
    <mergeCell ref="V280:W280"/>
    <mergeCell ref="T279:U279"/>
    <mergeCell ref="T283:U283"/>
    <mergeCell ref="V279:W279"/>
    <mergeCell ref="V283:W283"/>
    <mergeCell ref="T282:U282"/>
    <mergeCell ref="V269:W269"/>
    <mergeCell ref="V276:W276"/>
    <mergeCell ref="Q270:R270"/>
    <mergeCell ref="T276:U276"/>
    <mergeCell ref="V271:W271"/>
    <mergeCell ref="V273:W273"/>
    <mergeCell ref="T280:U280"/>
    <mergeCell ref="Q278:R278"/>
    <mergeCell ref="T273:U273"/>
    <mergeCell ref="I282:P282"/>
    <mergeCell ref="V282:W282"/>
    <mergeCell ref="Q274:R274"/>
    <mergeCell ref="I274:P274"/>
    <mergeCell ref="Q279:R279"/>
    <mergeCell ref="T281:U281"/>
    <mergeCell ref="G280:P280"/>
    <mergeCell ref="G279:P279"/>
    <mergeCell ref="Q280:R280"/>
    <mergeCell ref="Q282:R282"/>
    <mergeCell ref="C287:P287"/>
    <mergeCell ref="Q286:R286"/>
    <mergeCell ref="T291:U291"/>
    <mergeCell ref="Q290:R290"/>
    <mergeCell ref="G289:P289"/>
    <mergeCell ref="Q288:R288"/>
    <mergeCell ref="H291:P291"/>
    <mergeCell ref="T288:U288"/>
    <mergeCell ref="T287:U287"/>
    <mergeCell ref="T286:U286"/>
    <mergeCell ref="V286:W286"/>
    <mergeCell ref="H281:P281"/>
    <mergeCell ref="Q281:R281"/>
    <mergeCell ref="G283:P283"/>
    <mergeCell ref="V284:W284"/>
    <mergeCell ref="V289:W289"/>
    <mergeCell ref="V287:W287"/>
    <mergeCell ref="T285:U285"/>
    <mergeCell ref="V288:W288"/>
    <mergeCell ref="I285:P285"/>
    <mergeCell ref="V285:W285"/>
    <mergeCell ref="Q287:R287"/>
    <mergeCell ref="T290:U290"/>
    <mergeCell ref="H284:P284"/>
    <mergeCell ref="T284:U284"/>
    <mergeCell ref="G290:P290"/>
    <mergeCell ref="B286:P286"/>
    <mergeCell ref="Q285:R285"/>
    <mergeCell ref="Q289:R289"/>
    <mergeCell ref="V290:W290"/>
    <mergeCell ref="E288:P288"/>
    <mergeCell ref="V299:W299"/>
    <mergeCell ref="T298:U298"/>
    <mergeCell ref="T296:U296"/>
    <mergeCell ref="V297:W297"/>
    <mergeCell ref="Q295:R295"/>
    <mergeCell ref="T295:U295"/>
    <mergeCell ref="G293:P293"/>
    <mergeCell ref="T289:U289"/>
    <mergeCell ref="I295:P295"/>
    <mergeCell ref="H294:P294"/>
    <mergeCell ref="E299:P299"/>
    <mergeCell ref="Q298:R298"/>
    <mergeCell ref="C298:P298"/>
    <mergeCell ref="V300:W300"/>
    <mergeCell ref="Q294:R294"/>
    <mergeCell ref="T294:U294"/>
    <mergeCell ref="Q293:R293"/>
    <mergeCell ref="T292:U292"/>
    <mergeCell ref="T293:U293"/>
    <mergeCell ref="V293:W293"/>
    <mergeCell ref="V292:W292"/>
    <mergeCell ref="Q301:R301"/>
    <mergeCell ref="V295:W295"/>
    <mergeCell ref="T301:U301"/>
    <mergeCell ref="V301:W301"/>
    <mergeCell ref="Q304:R304"/>
    <mergeCell ref="H303:P303"/>
    <mergeCell ref="V291:W291"/>
    <mergeCell ref="Q291:R291"/>
    <mergeCell ref="H296:P296"/>
    <mergeCell ref="I297:P297"/>
    <mergeCell ref="Q297:R297"/>
    <mergeCell ref="I292:P292"/>
    <mergeCell ref="Q292:R292"/>
    <mergeCell ref="V294:W294"/>
    <mergeCell ref="Q296:R296"/>
    <mergeCell ref="V304:W304"/>
    <mergeCell ref="T297:U297"/>
    <mergeCell ref="V298:W298"/>
    <mergeCell ref="I304:P304"/>
    <mergeCell ref="Q302:R302"/>
    <mergeCell ref="G301:P301"/>
    <mergeCell ref="E300:P300"/>
    <mergeCell ref="G302:P302"/>
    <mergeCell ref="Q303:R303"/>
    <mergeCell ref="H306:P306"/>
    <mergeCell ref="V305:W305"/>
    <mergeCell ref="T307:U307"/>
    <mergeCell ref="G308:P308"/>
    <mergeCell ref="Q305:R305"/>
    <mergeCell ref="V296:W296"/>
    <mergeCell ref="Q300:R300"/>
    <mergeCell ref="T300:U300"/>
    <mergeCell ref="Q299:R299"/>
    <mergeCell ref="T299:U299"/>
    <mergeCell ref="T302:U302"/>
    <mergeCell ref="T304:U304"/>
    <mergeCell ref="T303:U303"/>
    <mergeCell ref="V303:W303"/>
    <mergeCell ref="V302:W302"/>
    <mergeCell ref="V308:W308"/>
    <mergeCell ref="T305:U305"/>
    <mergeCell ref="V306:W306"/>
    <mergeCell ref="T308:U308"/>
    <mergeCell ref="G305:P305"/>
    <mergeCell ref="Q306:R306"/>
    <mergeCell ref="T306:U306"/>
    <mergeCell ref="Q307:R307"/>
    <mergeCell ref="Q308:R308"/>
    <mergeCell ref="Q314:R314"/>
    <mergeCell ref="T313:U313"/>
    <mergeCell ref="I313:P313"/>
    <mergeCell ref="G311:P311"/>
    <mergeCell ref="H309:P309"/>
    <mergeCell ref="E315:P315"/>
    <mergeCell ref="C314:P314"/>
    <mergeCell ref="Q312:R312"/>
    <mergeCell ref="T312:U312"/>
    <mergeCell ref="H312:P312"/>
    <mergeCell ref="I307:P307"/>
    <mergeCell ref="T311:U311"/>
    <mergeCell ref="Q311:R311"/>
    <mergeCell ref="Q310:R310"/>
    <mergeCell ref="I310:P310"/>
    <mergeCell ref="V309:W309"/>
    <mergeCell ref="V310:W310"/>
    <mergeCell ref="Q309:R309"/>
    <mergeCell ref="V314:W314"/>
    <mergeCell ref="T310:U310"/>
    <mergeCell ref="Q313:R313"/>
    <mergeCell ref="T314:U314"/>
    <mergeCell ref="V312:W312"/>
    <mergeCell ref="V313:W313"/>
    <mergeCell ref="V311:W311"/>
    <mergeCell ref="V316:W316"/>
    <mergeCell ref="V307:W307"/>
    <mergeCell ref="T309:U309"/>
    <mergeCell ref="G318:P318"/>
    <mergeCell ref="T323:U323"/>
    <mergeCell ref="T322:U322"/>
    <mergeCell ref="Q319:R319"/>
    <mergeCell ref="I320:P320"/>
    <mergeCell ref="Q320:R320"/>
    <mergeCell ref="Q318:R318"/>
    <mergeCell ref="V315:W315"/>
    <mergeCell ref="G321:P321"/>
    <mergeCell ref="H322:P322"/>
    <mergeCell ref="Q321:R321"/>
    <mergeCell ref="T315:U315"/>
    <mergeCell ref="Q315:R315"/>
    <mergeCell ref="V320:W320"/>
    <mergeCell ref="V317:W317"/>
    <mergeCell ref="T319:U319"/>
    <mergeCell ref="T318:U318"/>
    <mergeCell ref="T325:U325"/>
    <mergeCell ref="I323:P323"/>
    <mergeCell ref="G317:P317"/>
    <mergeCell ref="Q316:R316"/>
    <mergeCell ref="T316:U316"/>
    <mergeCell ref="E316:P316"/>
    <mergeCell ref="T320:U320"/>
    <mergeCell ref="T321:U321"/>
    <mergeCell ref="G324:P324"/>
    <mergeCell ref="V327:W327"/>
    <mergeCell ref="V328:W328"/>
    <mergeCell ref="V326:W326"/>
    <mergeCell ref="T326:U326"/>
    <mergeCell ref="T324:U324"/>
    <mergeCell ref="V324:W324"/>
    <mergeCell ref="V325:W325"/>
    <mergeCell ref="Q327:R327"/>
    <mergeCell ref="Q326:R326"/>
    <mergeCell ref="E334:P334"/>
    <mergeCell ref="Q334:R334"/>
    <mergeCell ref="I338:P338"/>
    <mergeCell ref="H337:P337"/>
    <mergeCell ref="C339:P339"/>
    <mergeCell ref="E341:P341"/>
    <mergeCell ref="Q340:R340"/>
    <mergeCell ref="Q339:R339"/>
    <mergeCell ref="Q341:R341"/>
    <mergeCell ref="I326:P326"/>
    <mergeCell ref="Q325:R325"/>
    <mergeCell ref="Q317:R317"/>
    <mergeCell ref="T317:U317"/>
    <mergeCell ref="I333:P333"/>
    <mergeCell ref="Q338:R338"/>
    <mergeCell ref="Q337:R337"/>
    <mergeCell ref="G335:P335"/>
    <mergeCell ref="Q336:R336"/>
    <mergeCell ref="G336:P336"/>
    <mergeCell ref="G327:P327"/>
    <mergeCell ref="I329:P329"/>
    <mergeCell ref="H328:P328"/>
    <mergeCell ref="V318:W318"/>
    <mergeCell ref="H325:P325"/>
    <mergeCell ref="V322:W322"/>
    <mergeCell ref="H319:P319"/>
    <mergeCell ref="V319:W319"/>
    <mergeCell ref="V323:W323"/>
    <mergeCell ref="Q323:R323"/>
    <mergeCell ref="H332:P332"/>
    <mergeCell ref="G330:P330"/>
    <mergeCell ref="Q331:R331"/>
    <mergeCell ref="G331:P331"/>
    <mergeCell ref="Q332:R332"/>
    <mergeCell ref="T328:U328"/>
    <mergeCell ref="T332:U332"/>
    <mergeCell ref="T331:U331"/>
    <mergeCell ref="Q330:R330"/>
    <mergeCell ref="V330:W330"/>
    <mergeCell ref="T330:U330"/>
    <mergeCell ref="V329:W329"/>
    <mergeCell ref="V321:W321"/>
    <mergeCell ref="T329:U329"/>
    <mergeCell ref="Q329:R329"/>
    <mergeCell ref="Q328:R328"/>
    <mergeCell ref="Q322:R322"/>
    <mergeCell ref="T327:U327"/>
    <mergeCell ref="Q324:R324"/>
    <mergeCell ref="T343:U343"/>
    <mergeCell ref="T336:U336"/>
    <mergeCell ref="V341:W341"/>
    <mergeCell ref="T341:U341"/>
    <mergeCell ref="V340:W340"/>
    <mergeCell ref="T342:U342"/>
    <mergeCell ref="V337:W337"/>
    <mergeCell ref="V338:W338"/>
    <mergeCell ref="T337:U337"/>
    <mergeCell ref="T338:U338"/>
    <mergeCell ref="V332:W332"/>
    <mergeCell ref="Q333:R333"/>
    <mergeCell ref="T333:U333"/>
    <mergeCell ref="V334:W334"/>
    <mergeCell ref="Q342:R342"/>
    <mergeCell ref="V336:W336"/>
    <mergeCell ref="T334:U334"/>
    <mergeCell ref="T339:U339"/>
    <mergeCell ref="T340:U340"/>
    <mergeCell ref="V339:W339"/>
    <mergeCell ref="G343:P343"/>
    <mergeCell ref="E340:P340"/>
    <mergeCell ref="G342:P342"/>
    <mergeCell ref="Q343:R343"/>
    <mergeCell ref="V331:W331"/>
    <mergeCell ref="V333:W333"/>
    <mergeCell ref="Q335:R335"/>
    <mergeCell ref="T335:U335"/>
    <mergeCell ref="V335:W335"/>
    <mergeCell ref="V344:W344"/>
    <mergeCell ref="V342:W342"/>
    <mergeCell ref="V351:W351"/>
    <mergeCell ref="V357:W357"/>
    <mergeCell ref="V355:W355"/>
    <mergeCell ref="V353:W353"/>
    <mergeCell ref="V356:W356"/>
    <mergeCell ref="V345:W345"/>
    <mergeCell ref="V348:W348"/>
    <mergeCell ref="V347:W347"/>
    <mergeCell ref="T345:U345"/>
    <mergeCell ref="T351:U351"/>
    <mergeCell ref="T353:U353"/>
    <mergeCell ref="V352:W352"/>
    <mergeCell ref="T348:U348"/>
    <mergeCell ref="T347:U347"/>
    <mergeCell ref="G346:P346"/>
    <mergeCell ref="Q349:R349"/>
    <mergeCell ref="Q346:R346"/>
    <mergeCell ref="T346:U346"/>
    <mergeCell ref="V346:W346"/>
    <mergeCell ref="V350:W350"/>
    <mergeCell ref="T350:U350"/>
    <mergeCell ref="V349:W349"/>
    <mergeCell ref="Q347:R347"/>
    <mergeCell ref="T349:U349"/>
    <mergeCell ref="T354:U354"/>
    <mergeCell ref="I358:P358"/>
    <mergeCell ref="T344:U344"/>
    <mergeCell ref="V343:W343"/>
    <mergeCell ref="H354:P354"/>
    <mergeCell ref="I351:P351"/>
    <mergeCell ref="H350:P350"/>
    <mergeCell ref="Q350:R350"/>
    <mergeCell ref="Q345:R345"/>
    <mergeCell ref="Q344:R344"/>
    <mergeCell ref="Q348:R348"/>
    <mergeCell ref="I348:P348"/>
    <mergeCell ref="G349:P349"/>
    <mergeCell ref="Q351:R351"/>
    <mergeCell ref="Q354:R354"/>
    <mergeCell ref="Q353:R353"/>
    <mergeCell ref="G353:P353"/>
    <mergeCell ref="Q355:R355"/>
    <mergeCell ref="Q352:R352"/>
    <mergeCell ref="I345:P345"/>
    <mergeCell ref="H344:P344"/>
    <mergeCell ref="V363:W363"/>
    <mergeCell ref="T357:U357"/>
    <mergeCell ref="I355:P355"/>
    <mergeCell ref="Q356:R356"/>
    <mergeCell ref="G352:P352"/>
    <mergeCell ref="V354:W354"/>
    <mergeCell ref="V365:W365"/>
    <mergeCell ref="V370:W370"/>
    <mergeCell ref="V369:W369"/>
    <mergeCell ref="G364:P364"/>
    <mergeCell ref="H347:P347"/>
    <mergeCell ref="T365:U365"/>
    <mergeCell ref="T359:U359"/>
    <mergeCell ref="T358:U358"/>
    <mergeCell ref="Q358:R358"/>
    <mergeCell ref="Q360:R360"/>
    <mergeCell ref="Q363:R363"/>
    <mergeCell ref="I362:P362"/>
    <mergeCell ref="H357:P357"/>
    <mergeCell ref="Q357:R357"/>
    <mergeCell ref="V372:W372"/>
    <mergeCell ref="V371:W371"/>
    <mergeCell ref="V368:W368"/>
    <mergeCell ref="H361:P361"/>
    <mergeCell ref="Q359:R359"/>
    <mergeCell ref="T366:U366"/>
    <mergeCell ref="G360:P360"/>
    <mergeCell ref="T352:U352"/>
    <mergeCell ref="G359:P359"/>
    <mergeCell ref="T356:U356"/>
    <mergeCell ref="G363:P363"/>
    <mergeCell ref="T355:U355"/>
    <mergeCell ref="G356:P356"/>
    <mergeCell ref="Q361:R361"/>
    <mergeCell ref="Q366:R366"/>
    <mergeCell ref="H374:P374"/>
    <mergeCell ref="Q362:R362"/>
    <mergeCell ref="V362:W362"/>
    <mergeCell ref="T360:U360"/>
    <mergeCell ref="V360:W360"/>
    <mergeCell ref="G367:P367"/>
    <mergeCell ref="H371:P371"/>
    <mergeCell ref="Q371:R371"/>
    <mergeCell ref="T371:U371"/>
    <mergeCell ref="I369:P369"/>
    <mergeCell ref="T372:U372"/>
    <mergeCell ref="T370:U370"/>
    <mergeCell ref="T369:U369"/>
    <mergeCell ref="V358:W358"/>
    <mergeCell ref="V361:W361"/>
    <mergeCell ref="T362:U362"/>
    <mergeCell ref="T361:U361"/>
    <mergeCell ref="V364:W364"/>
    <mergeCell ref="T364:U364"/>
    <mergeCell ref="T363:U363"/>
    <mergeCell ref="Q367:R367"/>
    <mergeCell ref="Q365:R365"/>
    <mergeCell ref="H368:P368"/>
    <mergeCell ref="G370:P370"/>
    <mergeCell ref="Q369:R369"/>
    <mergeCell ref="Q368:R368"/>
    <mergeCell ref="I366:P366"/>
    <mergeCell ref="H365:P365"/>
    <mergeCell ref="T367:U367"/>
    <mergeCell ref="V359:W359"/>
    <mergeCell ref="Q374:R374"/>
    <mergeCell ref="Q373:R373"/>
    <mergeCell ref="Q364:R364"/>
    <mergeCell ref="T368:U368"/>
    <mergeCell ref="V366:W366"/>
    <mergeCell ref="V367:W367"/>
    <mergeCell ref="Q372:R372"/>
    <mergeCell ref="Q370:R370"/>
    <mergeCell ref="T383:U383"/>
    <mergeCell ref="V387:W387"/>
    <mergeCell ref="V381:W381"/>
    <mergeCell ref="V382:W382"/>
    <mergeCell ref="T387:U387"/>
    <mergeCell ref="T384:U384"/>
    <mergeCell ref="G377:P377"/>
    <mergeCell ref="I384:P384"/>
    <mergeCell ref="G385:P385"/>
    <mergeCell ref="T386:U386"/>
    <mergeCell ref="V386:W386"/>
    <mergeCell ref="V385:W385"/>
    <mergeCell ref="T385:U385"/>
    <mergeCell ref="V384:W384"/>
    <mergeCell ref="Q384:R384"/>
    <mergeCell ref="Q385:R385"/>
    <mergeCell ref="V378:W378"/>
    <mergeCell ref="V379:W379"/>
    <mergeCell ref="T377:U377"/>
    <mergeCell ref="V377:W377"/>
    <mergeCell ref="Q377:R377"/>
    <mergeCell ref="H383:P383"/>
    <mergeCell ref="Q380:R380"/>
    <mergeCell ref="I381:P381"/>
    <mergeCell ref="G382:P382"/>
    <mergeCell ref="Q379:R379"/>
    <mergeCell ref="V376:W376"/>
    <mergeCell ref="V380:W380"/>
    <mergeCell ref="I379:P379"/>
    <mergeCell ref="Q383:R383"/>
    <mergeCell ref="Q381:R381"/>
    <mergeCell ref="Q382:R382"/>
    <mergeCell ref="T380:U380"/>
    <mergeCell ref="T379:U379"/>
    <mergeCell ref="G376:P376"/>
    <mergeCell ref="Q376:R376"/>
    <mergeCell ref="G396:P396"/>
    <mergeCell ref="H386:P386"/>
    <mergeCell ref="Q386:R386"/>
    <mergeCell ref="Q394:R394"/>
    <mergeCell ref="I389:P389"/>
    <mergeCell ref="H388:P388"/>
    <mergeCell ref="I387:P387"/>
    <mergeCell ref="Q388:R388"/>
    <mergeCell ref="Q395:R395"/>
    <mergeCell ref="V388:W388"/>
    <mergeCell ref="H378:P378"/>
    <mergeCell ref="H380:P380"/>
    <mergeCell ref="V383:W383"/>
    <mergeCell ref="T381:U381"/>
    <mergeCell ref="T382:U382"/>
    <mergeCell ref="T388:U388"/>
    <mergeCell ref="Q387:R387"/>
    <mergeCell ref="Q378:R378"/>
    <mergeCell ref="T378:U378"/>
    <mergeCell ref="Q389:R389"/>
    <mergeCell ref="V389:W389"/>
    <mergeCell ref="T389:U389"/>
    <mergeCell ref="T396:U396"/>
    <mergeCell ref="V391:W391"/>
    <mergeCell ref="V392:W392"/>
    <mergeCell ref="V390:W390"/>
    <mergeCell ref="V393:W393"/>
    <mergeCell ref="Q396:R396"/>
    <mergeCell ref="Q393:R393"/>
    <mergeCell ref="T375:U375"/>
    <mergeCell ref="I392:P392"/>
    <mergeCell ref="G390:P390"/>
    <mergeCell ref="Q391:R391"/>
    <mergeCell ref="T391:U391"/>
    <mergeCell ref="H391:P391"/>
    <mergeCell ref="Q390:R390"/>
    <mergeCell ref="Q392:R392"/>
    <mergeCell ref="T392:U392"/>
    <mergeCell ref="T390:U390"/>
    <mergeCell ref="T393:U393"/>
    <mergeCell ref="I372:P372"/>
    <mergeCell ref="T374:U374"/>
    <mergeCell ref="V375:W375"/>
    <mergeCell ref="V374:W374"/>
    <mergeCell ref="T373:U373"/>
    <mergeCell ref="V373:W373"/>
    <mergeCell ref="G373:P373"/>
    <mergeCell ref="I375:P375"/>
    <mergeCell ref="Q375:R375"/>
    <mergeCell ref="V404:W404"/>
    <mergeCell ref="T376:U376"/>
    <mergeCell ref="V399:W399"/>
    <mergeCell ref="I399:P399"/>
    <mergeCell ref="Q399:R399"/>
    <mergeCell ref="E394:P394"/>
    <mergeCell ref="E395:P395"/>
    <mergeCell ref="G397:P397"/>
    <mergeCell ref="V398:W398"/>
    <mergeCell ref="C393:P393"/>
    <mergeCell ref="V411:W411"/>
    <mergeCell ref="T408:U408"/>
    <mergeCell ref="V410:W410"/>
    <mergeCell ref="G408:P408"/>
    <mergeCell ref="Q409:R409"/>
    <mergeCell ref="V409:W409"/>
    <mergeCell ref="T397:U397"/>
    <mergeCell ref="T399:U399"/>
    <mergeCell ref="T400:U400"/>
    <mergeCell ref="Q401:R401"/>
    <mergeCell ref="T401:U401"/>
    <mergeCell ref="G401:P401"/>
    <mergeCell ref="H403:P403"/>
    <mergeCell ref="V397:W397"/>
    <mergeCell ref="T394:U394"/>
    <mergeCell ref="V395:W395"/>
    <mergeCell ref="V396:W396"/>
    <mergeCell ref="T395:U395"/>
    <mergeCell ref="V394:W394"/>
    <mergeCell ref="Q397:R397"/>
    <mergeCell ref="Q400:R400"/>
    <mergeCell ref="Q398:R398"/>
    <mergeCell ref="G411:P411"/>
    <mergeCell ref="H412:P412"/>
    <mergeCell ref="T398:U398"/>
    <mergeCell ref="E400:P400"/>
    <mergeCell ref="Q403:R403"/>
    <mergeCell ref="T403:U403"/>
    <mergeCell ref="T402:U402"/>
    <mergeCell ref="T407:U407"/>
    <mergeCell ref="H409:P409"/>
    <mergeCell ref="H398:P398"/>
    <mergeCell ref="H406:P406"/>
    <mergeCell ref="Q416:R416"/>
    <mergeCell ref="E414:P414"/>
    <mergeCell ref="T410:U410"/>
    <mergeCell ref="Q414:R414"/>
    <mergeCell ref="T414:U414"/>
    <mergeCell ref="T411:U411"/>
    <mergeCell ref="Q411:R411"/>
    <mergeCell ref="Q410:R410"/>
    <mergeCell ref="I410:P410"/>
    <mergeCell ref="T404:U404"/>
    <mergeCell ref="V402:W402"/>
    <mergeCell ref="T405:U405"/>
    <mergeCell ref="I404:P404"/>
    <mergeCell ref="Q404:R404"/>
    <mergeCell ref="G417:P417"/>
    <mergeCell ref="E415:P415"/>
    <mergeCell ref="T416:U416"/>
    <mergeCell ref="G416:P416"/>
    <mergeCell ref="Q415:R415"/>
    <mergeCell ref="V408:W408"/>
    <mergeCell ref="V406:W406"/>
    <mergeCell ref="Q406:R406"/>
    <mergeCell ref="Q408:R408"/>
    <mergeCell ref="I407:P407"/>
    <mergeCell ref="V400:W400"/>
    <mergeCell ref="G402:P402"/>
    <mergeCell ref="V401:W401"/>
    <mergeCell ref="B405:P405"/>
    <mergeCell ref="V403:W403"/>
    <mergeCell ref="Q402:R402"/>
    <mergeCell ref="V412:W412"/>
    <mergeCell ref="T412:U412"/>
    <mergeCell ref="Q412:R412"/>
    <mergeCell ref="V405:W405"/>
    <mergeCell ref="Q405:R405"/>
    <mergeCell ref="T406:U406"/>
    <mergeCell ref="V407:W407"/>
    <mergeCell ref="Q407:R407"/>
    <mergeCell ref="T409:U409"/>
    <mergeCell ref="H418:P418"/>
    <mergeCell ref="I419:P419"/>
    <mergeCell ref="Q419:R419"/>
    <mergeCell ref="V414:W414"/>
    <mergeCell ref="T413:U413"/>
    <mergeCell ref="Q413:R413"/>
    <mergeCell ref="V413:W413"/>
    <mergeCell ref="T415:U415"/>
    <mergeCell ref="I426:P426"/>
    <mergeCell ref="H428:P428"/>
    <mergeCell ref="G427:P427"/>
    <mergeCell ref="I413:P413"/>
    <mergeCell ref="T420:U420"/>
    <mergeCell ref="E422:P422"/>
    <mergeCell ref="Q421:R421"/>
    <mergeCell ref="Q420:R420"/>
    <mergeCell ref="H420:P420"/>
    <mergeCell ref="T422:U422"/>
    <mergeCell ref="C431:P431"/>
    <mergeCell ref="I429:P429"/>
    <mergeCell ref="Q429:R429"/>
    <mergeCell ref="B430:P430"/>
    <mergeCell ref="I421:P421"/>
    <mergeCell ref="Q418:R418"/>
    <mergeCell ref="Q430:R430"/>
    <mergeCell ref="G424:P424"/>
    <mergeCell ref="H425:P425"/>
    <mergeCell ref="G423:P423"/>
    <mergeCell ref="Q417:R417"/>
    <mergeCell ref="T417:U417"/>
    <mergeCell ref="V416:W416"/>
    <mergeCell ref="V430:W430"/>
    <mergeCell ref="Q427:R427"/>
    <mergeCell ref="V420:W420"/>
    <mergeCell ref="Q423:R423"/>
    <mergeCell ref="Q424:R424"/>
    <mergeCell ref="Q428:R428"/>
    <mergeCell ref="V415:W415"/>
    <mergeCell ref="V417:W417"/>
    <mergeCell ref="T428:U428"/>
    <mergeCell ref="V428:W428"/>
    <mergeCell ref="V421:W421"/>
    <mergeCell ref="T418:U418"/>
    <mergeCell ref="T419:U419"/>
    <mergeCell ref="V419:W419"/>
    <mergeCell ref="T427:U427"/>
    <mergeCell ref="V425:W425"/>
    <mergeCell ref="E432:P432"/>
    <mergeCell ref="Q434:R434"/>
    <mergeCell ref="T435:U435"/>
    <mergeCell ref="V432:W432"/>
    <mergeCell ref="E433:P433"/>
    <mergeCell ref="G434:P434"/>
    <mergeCell ref="Q432:R432"/>
    <mergeCell ref="T434:U434"/>
    <mergeCell ref="V426:W426"/>
    <mergeCell ref="V427:W427"/>
    <mergeCell ref="Q426:R426"/>
    <mergeCell ref="Q422:R422"/>
    <mergeCell ref="Q425:R425"/>
    <mergeCell ref="V439:W439"/>
    <mergeCell ref="T437:U437"/>
    <mergeCell ref="T431:U431"/>
    <mergeCell ref="Q431:R431"/>
    <mergeCell ref="T421:U421"/>
    <mergeCell ref="V429:W429"/>
    <mergeCell ref="T429:U429"/>
    <mergeCell ref="T430:U430"/>
    <mergeCell ref="T426:U426"/>
    <mergeCell ref="T425:U425"/>
    <mergeCell ref="V424:W424"/>
    <mergeCell ref="V423:W423"/>
    <mergeCell ref="T424:U424"/>
    <mergeCell ref="T423:U423"/>
    <mergeCell ref="V418:W418"/>
    <mergeCell ref="V422:W422"/>
    <mergeCell ref="E438:P438"/>
    <mergeCell ref="T439:U439"/>
    <mergeCell ref="Q439:R439"/>
    <mergeCell ref="V436:W436"/>
    <mergeCell ref="T433:U433"/>
    <mergeCell ref="V433:W433"/>
    <mergeCell ref="V434:W434"/>
    <mergeCell ref="V435:W435"/>
    <mergeCell ref="Q440:R440"/>
    <mergeCell ref="T438:U438"/>
    <mergeCell ref="E439:P439"/>
    <mergeCell ref="V440:W440"/>
    <mergeCell ref="T440:U440"/>
    <mergeCell ref="V438:W438"/>
    <mergeCell ref="V431:W431"/>
    <mergeCell ref="V437:W437"/>
    <mergeCell ref="I437:P437"/>
    <mergeCell ref="T436:U436"/>
    <mergeCell ref="G435:P435"/>
    <mergeCell ref="Q436:R436"/>
    <mergeCell ref="Q437:R437"/>
    <mergeCell ref="H436:P436"/>
    <mergeCell ref="Q435:R435"/>
    <mergeCell ref="T432:U432"/>
    <mergeCell ref="T441:U441"/>
    <mergeCell ref="Q441:R441"/>
    <mergeCell ref="Q438:R438"/>
    <mergeCell ref="Q456:R456"/>
    <mergeCell ref="T442:U442"/>
    <mergeCell ref="T443:U443"/>
    <mergeCell ref="T450:U450"/>
    <mergeCell ref="Q455:R455"/>
    <mergeCell ref="Q454:R454"/>
    <mergeCell ref="Q453:R453"/>
    <mergeCell ref="Q452:R452"/>
    <mergeCell ref="C447:P447"/>
    <mergeCell ref="E448:P448"/>
    <mergeCell ref="I453:P453"/>
    <mergeCell ref="Q448:R448"/>
    <mergeCell ref="Q447:R447"/>
    <mergeCell ref="Q451:R451"/>
    <mergeCell ref="Q450:R450"/>
    <mergeCell ref="H442:P442"/>
    <mergeCell ref="G440:P440"/>
    <mergeCell ref="H445:P445"/>
    <mergeCell ref="Q444:R444"/>
    <mergeCell ref="Q445:R445"/>
    <mergeCell ref="G454:P454"/>
    <mergeCell ref="G450:P450"/>
    <mergeCell ref="G451:P451"/>
    <mergeCell ref="E449:P449"/>
    <mergeCell ref="H452:P452"/>
    <mergeCell ref="Q446:R446"/>
    <mergeCell ref="T455:U455"/>
    <mergeCell ref="Q433:R433"/>
    <mergeCell ref="H458:P458"/>
    <mergeCell ref="Q457:R457"/>
    <mergeCell ref="G457:P457"/>
    <mergeCell ref="I456:P456"/>
    <mergeCell ref="I443:P443"/>
    <mergeCell ref="I446:P446"/>
    <mergeCell ref="Q449:R449"/>
    <mergeCell ref="H455:P455"/>
    <mergeCell ref="V451:W451"/>
    <mergeCell ref="V441:W441"/>
    <mergeCell ref="G444:P444"/>
    <mergeCell ref="Q442:R442"/>
    <mergeCell ref="G441:P441"/>
    <mergeCell ref="V442:W442"/>
    <mergeCell ref="Q443:R443"/>
    <mergeCell ref="T444:U444"/>
    <mergeCell ref="V444:W444"/>
    <mergeCell ref="V452:W452"/>
    <mergeCell ref="T453:U453"/>
    <mergeCell ref="V447:W447"/>
    <mergeCell ref="V443:W443"/>
    <mergeCell ref="T445:U445"/>
    <mergeCell ref="T446:U446"/>
    <mergeCell ref="V445:W445"/>
    <mergeCell ref="T447:U447"/>
    <mergeCell ref="V446:W446"/>
    <mergeCell ref="Q458:R458"/>
    <mergeCell ref="T458:U458"/>
    <mergeCell ref="T456:U456"/>
    <mergeCell ref="V456:W456"/>
    <mergeCell ref="V457:W457"/>
    <mergeCell ref="T451:U451"/>
    <mergeCell ref="T457:U457"/>
    <mergeCell ref="V454:W454"/>
    <mergeCell ref="T454:U454"/>
    <mergeCell ref="V455:W455"/>
    <mergeCell ref="V450:W450"/>
    <mergeCell ref="V453:W453"/>
    <mergeCell ref="T452:U452"/>
    <mergeCell ref="V459:W459"/>
    <mergeCell ref="T459:U459"/>
    <mergeCell ref="V448:W448"/>
    <mergeCell ref="T449:U449"/>
    <mergeCell ref="V449:W449"/>
    <mergeCell ref="T448:U448"/>
    <mergeCell ref="V458:W458"/>
    <mergeCell ref="I484:P484"/>
    <mergeCell ref="G466:P466"/>
    <mergeCell ref="Q465:R465"/>
    <mergeCell ref="Q459:R459"/>
    <mergeCell ref="I459:P459"/>
    <mergeCell ref="Q464:R464"/>
    <mergeCell ref="H461:P461"/>
    <mergeCell ref="I465:P465"/>
    <mergeCell ref="G463:P463"/>
    <mergeCell ref="Q460:R460"/>
    <mergeCell ref="I462:P462"/>
    <mergeCell ref="Q462:R462"/>
    <mergeCell ref="G460:P460"/>
    <mergeCell ref="H464:P464"/>
    <mergeCell ref="Q463:R463"/>
    <mergeCell ref="Q461:R461"/>
    <mergeCell ref="I473:P473"/>
    <mergeCell ref="V469:W469"/>
    <mergeCell ref="T481:U481"/>
    <mergeCell ref="T480:U480"/>
    <mergeCell ref="Q476:R476"/>
    <mergeCell ref="T479:U479"/>
    <mergeCell ref="T478:U478"/>
    <mergeCell ref="Q475:R475"/>
    <mergeCell ref="T475:U475"/>
    <mergeCell ref="Q467:R467"/>
    <mergeCell ref="G475:P475"/>
    <mergeCell ref="Q477:R477"/>
    <mergeCell ref="V474:W474"/>
    <mergeCell ref="Q474:R474"/>
    <mergeCell ref="E474:P474"/>
    <mergeCell ref="H477:P477"/>
    <mergeCell ref="T474:U474"/>
    <mergeCell ref="T476:U476"/>
    <mergeCell ref="T477:U477"/>
    <mergeCell ref="V468:W468"/>
    <mergeCell ref="T470:U470"/>
    <mergeCell ref="Q470:R470"/>
    <mergeCell ref="Q469:R469"/>
    <mergeCell ref="H467:P467"/>
    <mergeCell ref="V466:W466"/>
    <mergeCell ref="V467:W467"/>
    <mergeCell ref="T467:U467"/>
    <mergeCell ref="T466:U466"/>
    <mergeCell ref="Q466:R466"/>
    <mergeCell ref="V462:W462"/>
    <mergeCell ref="T461:U461"/>
    <mergeCell ref="T463:U463"/>
    <mergeCell ref="T465:U465"/>
    <mergeCell ref="T464:U464"/>
    <mergeCell ref="T460:U460"/>
    <mergeCell ref="V461:W461"/>
    <mergeCell ref="V460:W460"/>
    <mergeCell ref="T462:U462"/>
    <mergeCell ref="V464:W464"/>
    <mergeCell ref="E469:P469"/>
    <mergeCell ref="I468:P468"/>
    <mergeCell ref="T472:U472"/>
    <mergeCell ref="H472:P472"/>
    <mergeCell ref="V463:W463"/>
    <mergeCell ref="V465:W465"/>
    <mergeCell ref="T468:U468"/>
    <mergeCell ref="V470:W470"/>
    <mergeCell ref="Q468:R468"/>
    <mergeCell ref="T469:U469"/>
    <mergeCell ref="V472:W472"/>
    <mergeCell ref="T471:U471"/>
    <mergeCell ref="Q472:R472"/>
    <mergeCell ref="V471:W471"/>
    <mergeCell ref="Q471:R471"/>
    <mergeCell ref="G470:P470"/>
    <mergeCell ref="G471:P471"/>
    <mergeCell ref="Q483:R483"/>
    <mergeCell ref="V484:W484"/>
    <mergeCell ref="V473:W473"/>
    <mergeCell ref="V477:W477"/>
    <mergeCell ref="V479:W479"/>
    <mergeCell ref="V476:W476"/>
    <mergeCell ref="V475:W475"/>
    <mergeCell ref="V478:W478"/>
    <mergeCell ref="T482:U482"/>
    <mergeCell ref="T487:U487"/>
    <mergeCell ref="T473:U473"/>
    <mergeCell ref="I478:P478"/>
    <mergeCell ref="I481:P481"/>
    <mergeCell ref="Q479:R479"/>
    <mergeCell ref="H480:P480"/>
    <mergeCell ref="Q478:R478"/>
    <mergeCell ref="G479:P479"/>
    <mergeCell ref="Q473:R473"/>
    <mergeCell ref="V490:W490"/>
    <mergeCell ref="V486:W486"/>
    <mergeCell ref="T483:U483"/>
    <mergeCell ref="G482:P482"/>
    <mergeCell ref="H483:P483"/>
    <mergeCell ref="V483:W483"/>
    <mergeCell ref="V482:W482"/>
    <mergeCell ref="H486:P486"/>
    <mergeCell ref="G485:P485"/>
    <mergeCell ref="Q485:R485"/>
    <mergeCell ref="V485:W485"/>
    <mergeCell ref="Q487:R487"/>
    <mergeCell ref="T498:U498"/>
    <mergeCell ref="V480:W480"/>
    <mergeCell ref="V481:W481"/>
    <mergeCell ref="V488:W488"/>
    <mergeCell ref="T486:U486"/>
    <mergeCell ref="T484:U484"/>
    <mergeCell ref="T491:U491"/>
    <mergeCell ref="V489:W489"/>
    <mergeCell ref="V497:W497"/>
    <mergeCell ref="Q498:R498"/>
    <mergeCell ref="Q482:R482"/>
    <mergeCell ref="Q481:R481"/>
    <mergeCell ref="Q480:R480"/>
    <mergeCell ref="G476:P476"/>
    <mergeCell ref="Q486:R486"/>
    <mergeCell ref="Q484:R484"/>
    <mergeCell ref="V487:W487"/>
    <mergeCell ref="T485:U485"/>
    <mergeCell ref="Q492:R492"/>
    <mergeCell ref="T492:U492"/>
    <mergeCell ref="G489:P489"/>
    <mergeCell ref="Q488:R488"/>
    <mergeCell ref="Q490:R490"/>
    <mergeCell ref="V498:W498"/>
    <mergeCell ref="G498:P498"/>
    <mergeCell ref="I497:P497"/>
    <mergeCell ref="Q497:R497"/>
    <mergeCell ref="T497:U497"/>
    <mergeCell ref="I487:P487"/>
    <mergeCell ref="H490:P490"/>
    <mergeCell ref="G488:P488"/>
    <mergeCell ref="V492:W492"/>
    <mergeCell ref="V491:W491"/>
    <mergeCell ref="G492:P492"/>
    <mergeCell ref="T488:U488"/>
    <mergeCell ref="T489:U489"/>
    <mergeCell ref="Q489:R489"/>
    <mergeCell ref="T490:U490"/>
    <mergeCell ref="V496:W496"/>
    <mergeCell ref="V493:W493"/>
    <mergeCell ref="Q494:R494"/>
    <mergeCell ref="T494:U494"/>
    <mergeCell ref="V494:W494"/>
    <mergeCell ref="T496:U496"/>
    <mergeCell ref="V495:W495"/>
    <mergeCell ref="T493:U493"/>
    <mergeCell ref="T495:U495"/>
    <mergeCell ref="V499:W499"/>
    <mergeCell ref="V500:W500"/>
    <mergeCell ref="T500:U500"/>
    <mergeCell ref="Q502:R502"/>
    <mergeCell ref="Q500:R500"/>
    <mergeCell ref="V502:W502"/>
    <mergeCell ref="T501:U501"/>
    <mergeCell ref="T499:U499"/>
    <mergeCell ref="H514:P514"/>
    <mergeCell ref="I491:P491"/>
    <mergeCell ref="Q491:R491"/>
    <mergeCell ref="Q496:R496"/>
    <mergeCell ref="G495:P495"/>
    <mergeCell ref="Q495:R495"/>
    <mergeCell ref="H493:P493"/>
    <mergeCell ref="Q493:R493"/>
    <mergeCell ref="H496:P496"/>
    <mergeCell ref="I494:P494"/>
    <mergeCell ref="G506:P506"/>
    <mergeCell ref="V514:W514"/>
    <mergeCell ref="T514:U514"/>
    <mergeCell ref="V507:W507"/>
    <mergeCell ref="E510:P510"/>
    <mergeCell ref="E511:P511"/>
    <mergeCell ref="G513:P513"/>
    <mergeCell ref="V513:W513"/>
    <mergeCell ref="H507:P507"/>
    <mergeCell ref="Q508:R508"/>
    <mergeCell ref="H499:P499"/>
    <mergeCell ref="G502:P502"/>
    <mergeCell ref="I505:P505"/>
    <mergeCell ref="Q504:R504"/>
    <mergeCell ref="I500:P500"/>
    <mergeCell ref="E501:P501"/>
    <mergeCell ref="Q501:R501"/>
    <mergeCell ref="H504:P504"/>
    <mergeCell ref="Q499:R499"/>
    <mergeCell ref="T516:U516"/>
    <mergeCell ref="V512:W512"/>
    <mergeCell ref="V522:W522"/>
    <mergeCell ref="V521:W521"/>
    <mergeCell ref="V516:W516"/>
    <mergeCell ref="Q517:R517"/>
    <mergeCell ref="Q519:R519"/>
    <mergeCell ref="T519:U519"/>
    <mergeCell ref="Q518:R518"/>
    <mergeCell ref="V519:W519"/>
    <mergeCell ref="Q520:R520"/>
    <mergeCell ref="V508:W508"/>
    <mergeCell ref="T508:U508"/>
    <mergeCell ref="V511:W511"/>
    <mergeCell ref="T518:U518"/>
    <mergeCell ref="T517:U517"/>
    <mergeCell ref="T515:U515"/>
    <mergeCell ref="V509:W509"/>
    <mergeCell ref="T513:U513"/>
    <mergeCell ref="V503:W503"/>
    <mergeCell ref="V505:W505"/>
    <mergeCell ref="T505:U505"/>
    <mergeCell ref="Q505:R505"/>
    <mergeCell ref="V504:W504"/>
    <mergeCell ref="Q503:R503"/>
    <mergeCell ref="T503:U503"/>
    <mergeCell ref="G503:P503"/>
    <mergeCell ref="Q513:R513"/>
    <mergeCell ref="Q514:R514"/>
    <mergeCell ref="Q515:R515"/>
    <mergeCell ref="V501:W501"/>
    <mergeCell ref="V510:W510"/>
    <mergeCell ref="Q510:R510"/>
    <mergeCell ref="V515:W515"/>
    <mergeCell ref="T504:U504"/>
    <mergeCell ref="T502:U502"/>
    <mergeCell ref="I515:P515"/>
    <mergeCell ref="G520:P520"/>
    <mergeCell ref="T521:U521"/>
    <mergeCell ref="C509:P509"/>
    <mergeCell ref="G512:P512"/>
    <mergeCell ref="I508:P508"/>
    <mergeCell ref="H521:P521"/>
    <mergeCell ref="Q521:R521"/>
    <mergeCell ref="H518:P518"/>
    <mergeCell ref="T520:U520"/>
    <mergeCell ref="H516:P516"/>
    <mergeCell ref="I519:P519"/>
    <mergeCell ref="I517:P517"/>
    <mergeCell ref="Q516:R516"/>
    <mergeCell ref="V523:W523"/>
    <mergeCell ref="T525:U525"/>
    <mergeCell ref="Q522:R522"/>
    <mergeCell ref="V517:W517"/>
    <mergeCell ref="V518:W518"/>
    <mergeCell ref="V520:W520"/>
    <mergeCell ref="Q512:R512"/>
    <mergeCell ref="T512:U512"/>
    <mergeCell ref="T511:U511"/>
    <mergeCell ref="Q511:R511"/>
    <mergeCell ref="T507:U507"/>
    <mergeCell ref="T509:U509"/>
    <mergeCell ref="Q509:R509"/>
    <mergeCell ref="T510:U510"/>
    <mergeCell ref="Q507:R507"/>
    <mergeCell ref="V506:W506"/>
    <mergeCell ref="T506:U506"/>
    <mergeCell ref="Q506:R506"/>
    <mergeCell ref="E530:P530"/>
    <mergeCell ref="Q528:R528"/>
    <mergeCell ref="Q527:R527"/>
    <mergeCell ref="I529:P529"/>
    <mergeCell ref="T522:U522"/>
    <mergeCell ref="T523:U523"/>
    <mergeCell ref="T526:U526"/>
    <mergeCell ref="G523:P523"/>
    <mergeCell ref="Q523:R523"/>
    <mergeCell ref="G527:P527"/>
    <mergeCell ref="T532:U532"/>
    <mergeCell ref="T530:U530"/>
    <mergeCell ref="T531:U531"/>
    <mergeCell ref="T529:U529"/>
    <mergeCell ref="T528:U528"/>
    <mergeCell ref="V531:W531"/>
    <mergeCell ref="I522:P522"/>
    <mergeCell ref="T527:U527"/>
    <mergeCell ref="V527:W527"/>
    <mergeCell ref="V525:W525"/>
    <mergeCell ref="V526:W526"/>
    <mergeCell ref="V524:W524"/>
    <mergeCell ref="T524:U524"/>
    <mergeCell ref="E531:P531"/>
    <mergeCell ref="Q526:R526"/>
    <mergeCell ref="G524:P524"/>
    <mergeCell ref="H525:P525"/>
    <mergeCell ref="Q525:R525"/>
    <mergeCell ref="V529:W529"/>
    <mergeCell ref="Q529:R529"/>
    <mergeCell ref="I526:P526"/>
    <mergeCell ref="H528:P528"/>
    <mergeCell ref="Q524:R524"/>
    <mergeCell ref="V528:W528"/>
    <mergeCell ref="V540:W540"/>
    <mergeCell ref="V537:W537"/>
    <mergeCell ref="V539:W539"/>
    <mergeCell ref="V538:W538"/>
    <mergeCell ref="V536:W536"/>
    <mergeCell ref="V533:W533"/>
    <mergeCell ref="I538:P538"/>
    <mergeCell ref="V530:W530"/>
    <mergeCell ref="V532:W532"/>
    <mergeCell ref="Q538:R538"/>
    <mergeCell ref="Q532:R532"/>
    <mergeCell ref="G532:P532"/>
    <mergeCell ref="Q530:R530"/>
    <mergeCell ref="Q531:R531"/>
    <mergeCell ref="T537:U537"/>
    <mergeCell ref="Q533:R533"/>
    <mergeCell ref="T539:U539"/>
    <mergeCell ref="T545:U545"/>
    <mergeCell ref="Q545:R545"/>
    <mergeCell ref="Q544:R544"/>
    <mergeCell ref="T540:U540"/>
    <mergeCell ref="Q542:R542"/>
    <mergeCell ref="T543:U543"/>
    <mergeCell ref="T542:U542"/>
    <mergeCell ref="T541:U541"/>
    <mergeCell ref="Q534:R534"/>
    <mergeCell ref="Q536:R536"/>
    <mergeCell ref="T536:U536"/>
    <mergeCell ref="I535:P535"/>
    <mergeCell ref="T534:U534"/>
    <mergeCell ref="G536:P536"/>
    <mergeCell ref="I555:P555"/>
    <mergeCell ref="V534:W534"/>
    <mergeCell ref="V535:W535"/>
    <mergeCell ref="Q535:R535"/>
    <mergeCell ref="G533:P533"/>
    <mergeCell ref="H534:P534"/>
    <mergeCell ref="H537:P537"/>
    <mergeCell ref="Q537:R537"/>
    <mergeCell ref="T533:U533"/>
    <mergeCell ref="T535:U535"/>
    <mergeCell ref="V543:W543"/>
    <mergeCell ref="I557:P557"/>
    <mergeCell ref="Q552:R552"/>
    <mergeCell ref="Q557:R557"/>
    <mergeCell ref="H556:P556"/>
    <mergeCell ref="I553:P553"/>
    <mergeCell ref="H552:P552"/>
    <mergeCell ref="Q553:R553"/>
    <mergeCell ref="Q554:R554"/>
    <mergeCell ref="H554:P554"/>
    <mergeCell ref="T538:U538"/>
    <mergeCell ref="Q548:R548"/>
    <mergeCell ref="V551:W551"/>
    <mergeCell ref="T551:U551"/>
    <mergeCell ref="T549:U549"/>
    <mergeCell ref="T550:U550"/>
    <mergeCell ref="Q549:R549"/>
    <mergeCell ref="Q550:R550"/>
    <mergeCell ref="T544:U544"/>
    <mergeCell ref="V547:W547"/>
    <mergeCell ref="E541:P541"/>
    <mergeCell ref="Q546:R546"/>
    <mergeCell ref="H544:P544"/>
    <mergeCell ref="I545:P545"/>
    <mergeCell ref="H546:P546"/>
    <mergeCell ref="V541:W541"/>
    <mergeCell ref="V545:W545"/>
    <mergeCell ref="V542:W542"/>
    <mergeCell ref="V546:W546"/>
    <mergeCell ref="V544:W544"/>
    <mergeCell ref="Q543:R543"/>
    <mergeCell ref="T552:U552"/>
    <mergeCell ref="T554:U554"/>
    <mergeCell ref="G550:P550"/>
    <mergeCell ref="G551:P551"/>
    <mergeCell ref="E548:P548"/>
    <mergeCell ref="T546:U546"/>
    <mergeCell ref="V557:W557"/>
    <mergeCell ref="V558:W558"/>
    <mergeCell ref="C539:P539"/>
    <mergeCell ref="Q539:R539"/>
    <mergeCell ref="Q540:R540"/>
    <mergeCell ref="E540:P540"/>
    <mergeCell ref="T555:U555"/>
    <mergeCell ref="G542:P542"/>
    <mergeCell ref="Q541:R541"/>
    <mergeCell ref="G543:P543"/>
    <mergeCell ref="T556:U556"/>
    <mergeCell ref="Q556:R556"/>
    <mergeCell ref="Q555:R555"/>
    <mergeCell ref="Q558:R558"/>
    <mergeCell ref="T560:U560"/>
    <mergeCell ref="T571:U571"/>
    <mergeCell ref="T548:U548"/>
    <mergeCell ref="E549:P549"/>
    <mergeCell ref="V554:W554"/>
    <mergeCell ref="V552:W552"/>
    <mergeCell ref="V548:W548"/>
    <mergeCell ref="Q551:R551"/>
    <mergeCell ref="T553:U553"/>
    <mergeCell ref="V550:W550"/>
    <mergeCell ref="I547:P547"/>
    <mergeCell ref="V563:W563"/>
    <mergeCell ref="T561:U561"/>
    <mergeCell ref="V561:W561"/>
    <mergeCell ref="V549:W549"/>
    <mergeCell ref="V553:W553"/>
    <mergeCell ref="V555:W555"/>
    <mergeCell ref="Q559:R559"/>
    <mergeCell ref="V556:W556"/>
    <mergeCell ref="G559:P559"/>
    <mergeCell ref="T558:U558"/>
    <mergeCell ref="T557:U557"/>
    <mergeCell ref="Q567:R567"/>
    <mergeCell ref="I558:P558"/>
    <mergeCell ref="Q560:R560"/>
    <mergeCell ref="Q562:R562"/>
    <mergeCell ref="T559:U559"/>
    <mergeCell ref="Q561:R561"/>
    <mergeCell ref="H560:P560"/>
    <mergeCell ref="V571:W571"/>
    <mergeCell ref="T572:U572"/>
    <mergeCell ref="Q572:R572"/>
    <mergeCell ref="Q547:R547"/>
    <mergeCell ref="T547:U547"/>
    <mergeCell ref="Q571:R571"/>
    <mergeCell ref="Q565:R565"/>
    <mergeCell ref="Q563:R563"/>
    <mergeCell ref="T565:U565"/>
    <mergeCell ref="T562:U562"/>
    <mergeCell ref="H567:P567"/>
    <mergeCell ref="I563:P563"/>
    <mergeCell ref="V566:W566"/>
    <mergeCell ref="V559:W559"/>
    <mergeCell ref="V560:W560"/>
    <mergeCell ref="V562:W562"/>
    <mergeCell ref="T563:U563"/>
    <mergeCell ref="G564:P564"/>
    <mergeCell ref="H565:P565"/>
    <mergeCell ref="I561:P561"/>
    <mergeCell ref="I566:P566"/>
    <mergeCell ref="T566:U566"/>
    <mergeCell ref="V565:W565"/>
    <mergeCell ref="H562:P562"/>
    <mergeCell ref="Q566:R566"/>
    <mergeCell ref="V564:W564"/>
    <mergeCell ref="Q564:R564"/>
    <mergeCell ref="T564:U564"/>
    <mergeCell ref="V576:W576"/>
    <mergeCell ref="V575:W575"/>
    <mergeCell ref="T567:U567"/>
    <mergeCell ref="Q568:R568"/>
    <mergeCell ref="V567:W567"/>
    <mergeCell ref="V570:W570"/>
    <mergeCell ref="T568:U568"/>
    <mergeCell ref="V568:W568"/>
    <mergeCell ref="T569:U569"/>
    <mergeCell ref="V572:W572"/>
    <mergeCell ref="E574:P574"/>
    <mergeCell ref="G569:P569"/>
    <mergeCell ref="H570:P570"/>
    <mergeCell ref="Q570:R570"/>
    <mergeCell ref="Q569:R569"/>
    <mergeCell ref="I577:P577"/>
    <mergeCell ref="H576:P576"/>
    <mergeCell ref="I571:P571"/>
    <mergeCell ref="H572:P572"/>
    <mergeCell ref="Q573:R573"/>
    <mergeCell ref="I568:P568"/>
    <mergeCell ref="T570:U570"/>
    <mergeCell ref="V569:W569"/>
    <mergeCell ref="Q576:R576"/>
    <mergeCell ref="T576:U576"/>
    <mergeCell ref="Q574:R574"/>
    <mergeCell ref="T573:U573"/>
    <mergeCell ref="V573:W573"/>
    <mergeCell ref="Q575:R575"/>
    <mergeCell ref="T575:U575"/>
    <mergeCell ref="V587:W587"/>
    <mergeCell ref="T587:U587"/>
    <mergeCell ref="Q587:R587"/>
    <mergeCell ref="T577:U577"/>
    <mergeCell ref="T580:U580"/>
    <mergeCell ref="T581:U581"/>
    <mergeCell ref="V580:W580"/>
    <mergeCell ref="V577:W577"/>
    <mergeCell ref="V578:W578"/>
    <mergeCell ref="V581:W581"/>
    <mergeCell ref="V579:W579"/>
    <mergeCell ref="T579:U579"/>
    <mergeCell ref="I573:P573"/>
    <mergeCell ref="G575:P575"/>
    <mergeCell ref="Q579:R579"/>
    <mergeCell ref="V574:W574"/>
    <mergeCell ref="G578:P578"/>
    <mergeCell ref="H579:P579"/>
    <mergeCell ref="T574:U574"/>
    <mergeCell ref="Q577:R577"/>
    <mergeCell ref="H587:P587"/>
    <mergeCell ref="G586:P586"/>
    <mergeCell ref="E583:P583"/>
    <mergeCell ref="Q580:R580"/>
    <mergeCell ref="Q584:R584"/>
    <mergeCell ref="Q581:R581"/>
    <mergeCell ref="Q582:R582"/>
    <mergeCell ref="Q583:R583"/>
    <mergeCell ref="G585:P585"/>
    <mergeCell ref="Q585:R585"/>
    <mergeCell ref="E584:P584"/>
    <mergeCell ref="I580:P580"/>
    <mergeCell ref="C582:P582"/>
    <mergeCell ref="B581:P581"/>
    <mergeCell ref="T578:U578"/>
    <mergeCell ref="Q578:R578"/>
    <mergeCell ref="V586:W586"/>
    <mergeCell ref="V585:W585"/>
    <mergeCell ref="V582:W582"/>
    <mergeCell ref="T582:U582"/>
    <mergeCell ref="T585:U585"/>
    <mergeCell ref="T583:U583"/>
    <mergeCell ref="V583:W583"/>
    <mergeCell ref="T586:U586"/>
    <mergeCell ref="T584:U584"/>
    <mergeCell ref="T590:U590"/>
    <mergeCell ref="T589:U589"/>
    <mergeCell ref="T588:U588"/>
    <mergeCell ref="G589:P589"/>
    <mergeCell ref="V589:W589"/>
    <mergeCell ref="V588:W588"/>
    <mergeCell ref="Q589:R589"/>
    <mergeCell ref="I588:P588"/>
    <mergeCell ref="Q586:R586"/>
    <mergeCell ref="V584:W584"/>
    <mergeCell ref="T591:U591"/>
    <mergeCell ref="Q591:R591"/>
    <mergeCell ref="Q590:R590"/>
    <mergeCell ref="H590:P590"/>
    <mergeCell ref="I591:P591"/>
    <mergeCell ref="V590:W590"/>
    <mergeCell ref="Q588:R588"/>
    <mergeCell ref="T597:U597"/>
    <mergeCell ref="G594:P594"/>
    <mergeCell ref="H595:P595"/>
    <mergeCell ref="E592:P592"/>
    <mergeCell ref="G597:P597"/>
    <mergeCell ref="Q597:R597"/>
    <mergeCell ref="Q593:R593"/>
    <mergeCell ref="Q592:R592"/>
    <mergeCell ref="G593:P593"/>
    <mergeCell ref="T596:U596"/>
    <mergeCell ref="T595:U595"/>
    <mergeCell ref="T594:U594"/>
    <mergeCell ref="V596:W596"/>
    <mergeCell ref="T593:U593"/>
    <mergeCell ref="T592:U592"/>
    <mergeCell ref="V593:W593"/>
    <mergeCell ref="V594:W594"/>
    <mergeCell ref="V592:W592"/>
    <mergeCell ref="V591:W591"/>
    <mergeCell ref="V595:W595"/>
    <mergeCell ref="Q594:R594"/>
    <mergeCell ref="V597:W597"/>
    <mergeCell ref="E607:P607"/>
    <mergeCell ref="Q607:R607"/>
    <mergeCell ref="E606:P606"/>
    <mergeCell ref="C605:P605"/>
    <mergeCell ref="Q606:R606"/>
    <mergeCell ref="I603:P603"/>
    <mergeCell ref="Q603:R603"/>
    <mergeCell ref="B604:P604"/>
    <mergeCell ref="Q605:R605"/>
    <mergeCell ref="I596:P596"/>
    <mergeCell ref="Q595:R595"/>
    <mergeCell ref="Q596:R596"/>
    <mergeCell ref="I599:P599"/>
    <mergeCell ref="H598:P598"/>
    <mergeCell ref="Q598:R598"/>
    <mergeCell ref="Q599:R599"/>
    <mergeCell ref="T603:U603"/>
    <mergeCell ref="H602:P602"/>
    <mergeCell ref="Q602:R602"/>
    <mergeCell ref="E600:P600"/>
    <mergeCell ref="T605:U605"/>
    <mergeCell ref="T604:U604"/>
    <mergeCell ref="Q604:R604"/>
    <mergeCell ref="G601:P601"/>
    <mergeCell ref="Q601:R601"/>
    <mergeCell ref="Q600:R600"/>
    <mergeCell ref="V605:W605"/>
    <mergeCell ref="V602:W602"/>
    <mergeCell ref="V601:W601"/>
    <mergeCell ref="T599:U599"/>
    <mergeCell ref="V603:W603"/>
    <mergeCell ref="T600:U600"/>
    <mergeCell ref="T601:U601"/>
    <mergeCell ref="V599:W599"/>
    <mergeCell ref="V600:W600"/>
    <mergeCell ref="T602:U602"/>
    <mergeCell ref="G609:P609"/>
    <mergeCell ref="Q609:R609"/>
    <mergeCell ref="G608:P608"/>
    <mergeCell ref="Q610:R610"/>
    <mergeCell ref="T610:U610"/>
    <mergeCell ref="Q608:R608"/>
    <mergeCell ref="T609:U609"/>
    <mergeCell ref="V613:W613"/>
    <mergeCell ref="V617:W617"/>
    <mergeCell ref="V616:W616"/>
    <mergeCell ref="V614:W614"/>
    <mergeCell ref="V615:W615"/>
    <mergeCell ref="T598:U598"/>
    <mergeCell ref="T608:U608"/>
    <mergeCell ref="V610:W610"/>
    <mergeCell ref="V598:W598"/>
    <mergeCell ref="V604:W604"/>
    <mergeCell ref="V612:W612"/>
    <mergeCell ref="Q613:R613"/>
    <mergeCell ref="H612:P612"/>
    <mergeCell ref="I613:P613"/>
    <mergeCell ref="T613:U613"/>
    <mergeCell ref="H610:P610"/>
    <mergeCell ref="I611:P611"/>
    <mergeCell ref="Q612:R612"/>
    <mergeCell ref="T612:U612"/>
    <mergeCell ref="Q611:R611"/>
    <mergeCell ref="V608:W608"/>
    <mergeCell ref="V606:W606"/>
    <mergeCell ref="V607:W607"/>
    <mergeCell ref="V611:W611"/>
    <mergeCell ref="T611:U611"/>
    <mergeCell ref="T607:U607"/>
    <mergeCell ref="T606:U606"/>
    <mergeCell ref="V609:W609"/>
    <mergeCell ref="H614:P614"/>
    <mergeCell ref="G621:P621"/>
    <mergeCell ref="I619:P619"/>
    <mergeCell ref="I615:P615"/>
    <mergeCell ref="G616:P616"/>
    <mergeCell ref="T614:U614"/>
    <mergeCell ref="H622:P622"/>
    <mergeCell ref="I623:P623"/>
    <mergeCell ref="Q618:R618"/>
    <mergeCell ref="H618:P618"/>
    <mergeCell ref="G617:P617"/>
    <mergeCell ref="G620:P620"/>
    <mergeCell ref="T615:U615"/>
    <mergeCell ref="Q616:R616"/>
    <mergeCell ref="T616:U616"/>
    <mergeCell ref="Q617:R617"/>
    <mergeCell ref="Q614:R614"/>
    <mergeCell ref="T623:U623"/>
    <mergeCell ref="T617:U617"/>
    <mergeCell ref="Q615:R615"/>
    <mergeCell ref="V618:W618"/>
    <mergeCell ref="T618:U618"/>
    <mergeCell ref="V620:W620"/>
    <mergeCell ref="V622:W622"/>
    <mergeCell ref="V619:W619"/>
    <mergeCell ref="V621:W621"/>
    <mergeCell ref="Q619:R619"/>
    <mergeCell ref="Q625:R625"/>
    <mergeCell ref="Q629:R629"/>
    <mergeCell ref="Q630:R630"/>
    <mergeCell ref="Q626:R626"/>
    <mergeCell ref="Q628:R628"/>
    <mergeCell ref="G626:P626"/>
    <mergeCell ref="T635:U635"/>
    <mergeCell ref="V630:W630"/>
    <mergeCell ref="Q633:R633"/>
    <mergeCell ref="Q634:R634"/>
    <mergeCell ref="T630:U630"/>
    <mergeCell ref="H627:P627"/>
    <mergeCell ref="T626:U626"/>
    <mergeCell ref="V625:W625"/>
    <mergeCell ref="V626:W626"/>
    <mergeCell ref="T625:U625"/>
    <mergeCell ref="T636:U636"/>
    <mergeCell ref="Q627:R627"/>
    <mergeCell ref="V627:W627"/>
    <mergeCell ref="I625:P625"/>
    <mergeCell ref="H624:P624"/>
    <mergeCell ref="I628:P628"/>
    <mergeCell ref="T619:U619"/>
    <mergeCell ref="T621:U621"/>
    <mergeCell ref="Q621:R621"/>
    <mergeCell ref="T620:U620"/>
    <mergeCell ref="T622:U622"/>
    <mergeCell ref="Q622:R622"/>
    <mergeCell ref="Q620:R620"/>
    <mergeCell ref="T654:U654"/>
    <mergeCell ref="T648:U648"/>
    <mergeCell ref="V636:W636"/>
    <mergeCell ref="V637:W637"/>
    <mergeCell ref="T627:U627"/>
    <mergeCell ref="V628:W628"/>
    <mergeCell ref="V633:W633"/>
    <mergeCell ref="T628:U628"/>
    <mergeCell ref="T634:U634"/>
    <mergeCell ref="T639:U639"/>
    <mergeCell ref="Q638:R638"/>
    <mergeCell ref="Q635:R635"/>
    <mergeCell ref="Q636:R636"/>
    <mergeCell ref="V623:W623"/>
    <mergeCell ref="Q623:R623"/>
    <mergeCell ref="V624:W624"/>
    <mergeCell ref="Q624:R624"/>
    <mergeCell ref="T624:U624"/>
    <mergeCell ref="T645:U645"/>
    <mergeCell ref="Q644:R644"/>
    <mergeCell ref="T644:U644"/>
    <mergeCell ref="Q643:R643"/>
    <mergeCell ref="T640:U640"/>
    <mergeCell ref="Q640:R640"/>
    <mergeCell ref="T641:U641"/>
    <mergeCell ref="H632:P632"/>
    <mergeCell ref="I631:P631"/>
    <mergeCell ref="H630:P630"/>
    <mergeCell ref="V632:W632"/>
    <mergeCell ref="V640:W640"/>
    <mergeCell ref="T642:U642"/>
    <mergeCell ref="T637:U637"/>
    <mergeCell ref="Q631:R631"/>
    <mergeCell ref="T638:U638"/>
    <mergeCell ref="Q632:R632"/>
    <mergeCell ref="T629:U629"/>
    <mergeCell ref="T633:U633"/>
    <mergeCell ref="T632:U632"/>
    <mergeCell ref="V631:W631"/>
    <mergeCell ref="T631:U631"/>
    <mergeCell ref="V629:W629"/>
    <mergeCell ref="V634:W634"/>
    <mergeCell ref="V641:W641"/>
    <mergeCell ref="V646:W646"/>
    <mergeCell ref="V644:W644"/>
    <mergeCell ref="V635:W635"/>
    <mergeCell ref="V639:W639"/>
    <mergeCell ref="V645:W645"/>
    <mergeCell ref="V638:W638"/>
    <mergeCell ref="V642:W642"/>
    <mergeCell ref="V643:W643"/>
    <mergeCell ref="V655:W655"/>
    <mergeCell ref="V650:W650"/>
    <mergeCell ref="V653:W653"/>
    <mergeCell ref="V654:W654"/>
    <mergeCell ref="Q651:R651"/>
    <mergeCell ref="Q652:R652"/>
    <mergeCell ref="T655:U655"/>
    <mergeCell ref="Q650:R650"/>
    <mergeCell ref="V652:W652"/>
    <mergeCell ref="V651:W651"/>
    <mergeCell ref="H635:P635"/>
    <mergeCell ref="G634:P634"/>
    <mergeCell ref="I636:P636"/>
    <mergeCell ref="V647:W647"/>
    <mergeCell ref="T653:U653"/>
    <mergeCell ref="V648:W648"/>
    <mergeCell ref="V649:W649"/>
    <mergeCell ref="T652:U652"/>
    <mergeCell ref="T651:U651"/>
    <mergeCell ref="I646:P646"/>
    <mergeCell ref="T647:U647"/>
    <mergeCell ref="Q639:R639"/>
    <mergeCell ref="G654:P654"/>
    <mergeCell ref="H651:P651"/>
    <mergeCell ref="Q642:R642"/>
    <mergeCell ref="T643:U643"/>
    <mergeCell ref="T649:U649"/>
    <mergeCell ref="T650:U650"/>
    <mergeCell ref="T646:U646"/>
    <mergeCell ref="H641:P641"/>
    <mergeCell ref="Q663:R663"/>
    <mergeCell ref="G661:P661"/>
    <mergeCell ref="Q661:R661"/>
    <mergeCell ref="Q659:R659"/>
    <mergeCell ref="E659:P659"/>
    <mergeCell ref="H639:P639"/>
    <mergeCell ref="H643:P643"/>
    <mergeCell ref="I644:P644"/>
    <mergeCell ref="H645:P645"/>
    <mergeCell ref="Q645:R645"/>
    <mergeCell ref="I649:P649"/>
    <mergeCell ref="G653:P653"/>
    <mergeCell ref="Q648:R648"/>
    <mergeCell ref="Q649:R649"/>
    <mergeCell ref="G650:P650"/>
    <mergeCell ref="Q653:R653"/>
    <mergeCell ref="I652:P652"/>
    <mergeCell ref="I633:P633"/>
    <mergeCell ref="G629:P629"/>
    <mergeCell ref="I642:P642"/>
    <mergeCell ref="G638:P638"/>
    <mergeCell ref="Q641:R641"/>
    <mergeCell ref="H648:P648"/>
    <mergeCell ref="Q637:R637"/>
    <mergeCell ref="Q647:R647"/>
    <mergeCell ref="Q646:R646"/>
    <mergeCell ref="G637:P637"/>
    <mergeCell ref="I666:P666"/>
    <mergeCell ref="T665:U665"/>
    <mergeCell ref="Q666:R666"/>
    <mergeCell ref="T664:U664"/>
    <mergeCell ref="Q664:R664"/>
    <mergeCell ref="Q665:R665"/>
    <mergeCell ref="H665:P665"/>
    <mergeCell ref="I664:P664"/>
    <mergeCell ref="Q654:R654"/>
    <mergeCell ref="E660:P660"/>
    <mergeCell ref="Q657:R657"/>
    <mergeCell ref="T663:U663"/>
    <mergeCell ref="T662:U662"/>
    <mergeCell ref="H663:P663"/>
    <mergeCell ref="G662:P662"/>
    <mergeCell ref="Q662:R662"/>
    <mergeCell ref="H655:P655"/>
    <mergeCell ref="Q655:R655"/>
    <mergeCell ref="G647:P647"/>
    <mergeCell ref="I640:P640"/>
    <mergeCell ref="V669:W669"/>
    <mergeCell ref="G667:P667"/>
    <mergeCell ref="V658:W658"/>
    <mergeCell ref="V657:W657"/>
    <mergeCell ref="I656:P656"/>
    <mergeCell ref="T657:U657"/>
    <mergeCell ref="Q656:R656"/>
    <mergeCell ref="T656:U656"/>
    <mergeCell ref="V661:W661"/>
    <mergeCell ref="V660:W660"/>
    <mergeCell ref="V663:W663"/>
    <mergeCell ref="V662:W662"/>
    <mergeCell ref="V656:W656"/>
    <mergeCell ref="I658:P658"/>
    <mergeCell ref="H657:P657"/>
    <mergeCell ref="T658:U658"/>
    <mergeCell ref="Q658:R658"/>
    <mergeCell ref="Q660:R660"/>
    <mergeCell ref="T679:U679"/>
    <mergeCell ref="V677:W677"/>
    <mergeCell ref="T673:U673"/>
    <mergeCell ref="Q675:R675"/>
    <mergeCell ref="T677:U677"/>
    <mergeCell ref="V664:W664"/>
    <mergeCell ref="V673:W673"/>
    <mergeCell ref="V666:W666"/>
    <mergeCell ref="V675:W675"/>
    <mergeCell ref="Q676:R676"/>
    <mergeCell ref="V674:W674"/>
    <mergeCell ref="T672:U672"/>
    <mergeCell ref="T676:U676"/>
    <mergeCell ref="V676:W676"/>
    <mergeCell ref="Q673:R673"/>
    <mergeCell ref="Q674:R674"/>
    <mergeCell ref="Q669:R669"/>
    <mergeCell ref="T669:U669"/>
    <mergeCell ref="T668:U668"/>
    <mergeCell ref="V659:W659"/>
    <mergeCell ref="T661:U661"/>
    <mergeCell ref="T659:U659"/>
    <mergeCell ref="T660:U660"/>
    <mergeCell ref="V668:W668"/>
    <mergeCell ref="V665:W665"/>
    <mergeCell ref="T666:U666"/>
    <mergeCell ref="G672:P672"/>
    <mergeCell ref="I676:P676"/>
    <mergeCell ref="Q667:R667"/>
    <mergeCell ref="T667:U667"/>
    <mergeCell ref="V667:W667"/>
    <mergeCell ref="T675:U675"/>
    <mergeCell ref="T674:U674"/>
    <mergeCell ref="T670:U670"/>
    <mergeCell ref="Q668:R668"/>
    <mergeCell ref="Q670:R670"/>
    <mergeCell ref="V681:W681"/>
    <mergeCell ref="V682:W682"/>
    <mergeCell ref="V680:W680"/>
    <mergeCell ref="T682:U682"/>
    <mergeCell ref="H668:P668"/>
    <mergeCell ref="H675:P675"/>
    <mergeCell ref="H673:P673"/>
    <mergeCell ref="I669:P669"/>
    <mergeCell ref="E670:P670"/>
    <mergeCell ref="G671:P671"/>
    <mergeCell ref="T678:U678"/>
    <mergeCell ref="H679:P679"/>
    <mergeCell ref="V670:W670"/>
    <mergeCell ref="Q671:R671"/>
    <mergeCell ref="Q672:R672"/>
    <mergeCell ref="V671:W671"/>
    <mergeCell ref="V672:W672"/>
    <mergeCell ref="T671:U671"/>
    <mergeCell ref="V678:W678"/>
    <mergeCell ref="I674:P674"/>
    <mergeCell ref="G678:P678"/>
    <mergeCell ref="E677:P677"/>
    <mergeCell ref="Q682:R682"/>
    <mergeCell ref="Q680:R680"/>
    <mergeCell ref="I682:P682"/>
    <mergeCell ref="I680:P680"/>
    <mergeCell ref="Q678:R678"/>
    <mergeCell ref="Q679:R679"/>
    <mergeCell ref="Q677:R677"/>
    <mergeCell ref="C683:P683"/>
    <mergeCell ref="Q687:R687"/>
    <mergeCell ref="V679:W679"/>
    <mergeCell ref="V683:W683"/>
    <mergeCell ref="T683:U683"/>
    <mergeCell ref="T681:U681"/>
    <mergeCell ref="T680:U680"/>
    <mergeCell ref="Q683:R683"/>
    <mergeCell ref="E685:P685"/>
    <mergeCell ref="H681:P681"/>
    <mergeCell ref="H688:P688"/>
    <mergeCell ref="G687:P687"/>
    <mergeCell ref="Q686:R686"/>
    <mergeCell ref="Q688:R688"/>
    <mergeCell ref="G686:P686"/>
    <mergeCell ref="V684:W684"/>
    <mergeCell ref="T684:U684"/>
    <mergeCell ref="Q681:R681"/>
    <mergeCell ref="H691:P691"/>
    <mergeCell ref="Q691:R691"/>
    <mergeCell ref="Q690:R690"/>
    <mergeCell ref="Q689:R689"/>
    <mergeCell ref="T688:U688"/>
    <mergeCell ref="I689:P689"/>
    <mergeCell ref="E684:P684"/>
    <mergeCell ref="Q684:R684"/>
    <mergeCell ref="Q685:R685"/>
    <mergeCell ref="T689:U689"/>
    <mergeCell ref="T690:U690"/>
    <mergeCell ref="V686:W686"/>
    <mergeCell ref="V687:W687"/>
    <mergeCell ref="V688:W688"/>
    <mergeCell ref="T687:U687"/>
    <mergeCell ref="V689:W689"/>
    <mergeCell ref="T686:U686"/>
    <mergeCell ref="I692:P692"/>
    <mergeCell ref="V692:W692"/>
    <mergeCell ref="V690:W690"/>
    <mergeCell ref="V693:W693"/>
    <mergeCell ref="T693:U693"/>
    <mergeCell ref="G690:P690"/>
    <mergeCell ref="T692:U692"/>
    <mergeCell ref="T691:U691"/>
    <mergeCell ref="Q692:R692"/>
    <mergeCell ref="V691:W691"/>
    <mergeCell ref="V685:W685"/>
    <mergeCell ref="T685:U685"/>
    <mergeCell ref="I696:P696"/>
    <mergeCell ref="Q696:R696"/>
    <mergeCell ref="T696:U696"/>
    <mergeCell ref="V696:W696"/>
    <mergeCell ref="H695:P695"/>
    <mergeCell ref="G693:P693"/>
    <mergeCell ref="G694:P694"/>
    <mergeCell ref="Q693:R693"/>
    <mergeCell ref="V694:W694"/>
    <mergeCell ref="V700:W700"/>
    <mergeCell ref="H697:P697"/>
    <mergeCell ref="T697:U697"/>
    <mergeCell ref="I698:P698"/>
    <mergeCell ref="Q700:R700"/>
    <mergeCell ref="T698:U698"/>
    <mergeCell ref="Q695:R695"/>
    <mergeCell ref="Q694:R694"/>
    <mergeCell ref="T694:U694"/>
    <mergeCell ref="V701:W701"/>
    <mergeCell ref="V697:W697"/>
    <mergeCell ref="I701:P701"/>
    <mergeCell ref="Q702:R702"/>
    <mergeCell ref="T701:U701"/>
    <mergeCell ref="G699:P699"/>
    <mergeCell ref="Q701:R701"/>
    <mergeCell ref="T700:U700"/>
    <mergeCell ref="H700:P700"/>
    <mergeCell ref="T702:U702"/>
    <mergeCell ref="Q697:R697"/>
    <mergeCell ref="V699:W699"/>
    <mergeCell ref="V698:W698"/>
    <mergeCell ref="Q698:R698"/>
    <mergeCell ref="T699:U699"/>
    <mergeCell ref="V695:W695"/>
    <mergeCell ref="T695:U695"/>
    <mergeCell ref="Q699:R699"/>
    <mergeCell ref="V708:W708"/>
    <mergeCell ref="I713:P713"/>
    <mergeCell ref="G711:P711"/>
    <mergeCell ref="G714:P714"/>
    <mergeCell ref="Q712:R712"/>
    <mergeCell ref="V712:W712"/>
    <mergeCell ref="V709:W709"/>
    <mergeCell ref="Q708:R708"/>
    <mergeCell ref="V706:W706"/>
    <mergeCell ref="Q703:R703"/>
    <mergeCell ref="G702:P702"/>
    <mergeCell ref="V705:W705"/>
    <mergeCell ref="T705:U705"/>
    <mergeCell ref="H705:P705"/>
    <mergeCell ref="V703:W703"/>
    <mergeCell ref="Q704:R704"/>
    <mergeCell ref="V704:W704"/>
    <mergeCell ref="T703:U703"/>
    <mergeCell ref="H709:P709"/>
    <mergeCell ref="H707:P707"/>
    <mergeCell ref="Q709:R709"/>
    <mergeCell ref="I708:P708"/>
    <mergeCell ref="I706:P706"/>
    <mergeCell ref="I710:P710"/>
    <mergeCell ref="Q707:R707"/>
    <mergeCell ref="Q714:R714"/>
    <mergeCell ref="T714:U714"/>
    <mergeCell ref="Q711:R711"/>
    <mergeCell ref="T711:U711"/>
    <mergeCell ref="H703:P703"/>
    <mergeCell ref="T704:U704"/>
    <mergeCell ref="Q705:R705"/>
    <mergeCell ref="I704:P704"/>
    <mergeCell ref="T706:U706"/>
    <mergeCell ref="Q710:R710"/>
    <mergeCell ref="Q706:R706"/>
    <mergeCell ref="G731:P731"/>
    <mergeCell ref="G730:P730"/>
    <mergeCell ref="I726:P726"/>
    <mergeCell ref="G727:P727"/>
    <mergeCell ref="H728:P728"/>
    <mergeCell ref="H722:P722"/>
    <mergeCell ref="Q726:R726"/>
    <mergeCell ref="I723:P723"/>
    <mergeCell ref="Q723:R723"/>
    <mergeCell ref="V702:W702"/>
    <mergeCell ref="V720:W720"/>
    <mergeCell ref="H718:P718"/>
    <mergeCell ref="H712:P712"/>
    <mergeCell ref="V715:W715"/>
    <mergeCell ref="I716:P716"/>
    <mergeCell ref="Q715:R715"/>
    <mergeCell ref="Q716:R716"/>
    <mergeCell ref="H715:P715"/>
    <mergeCell ref="T717:U717"/>
    <mergeCell ref="H720:P720"/>
    <mergeCell ref="Q718:R718"/>
    <mergeCell ref="G717:P717"/>
    <mergeCell ref="T720:U720"/>
    <mergeCell ref="Q720:R720"/>
    <mergeCell ref="I719:P719"/>
    <mergeCell ref="Q717:R717"/>
    <mergeCell ref="Q719:R719"/>
    <mergeCell ref="Q727:R727"/>
    <mergeCell ref="H725:P725"/>
    <mergeCell ref="V728:W728"/>
    <mergeCell ref="T726:U726"/>
    <mergeCell ref="T728:U728"/>
    <mergeCell ref="Q725:R725"/>
    <mergeCell ref="V727:W727"/>
    <mergeCell ref="Q728:R728"/>
    <mergeCell ref="T725:U725"/>
    <mergeCell ref="T708:U708"/>
    <mergeCell ref="V724:W724"/>
    <mergeCell ref="T727:U727"/>
    <mergeCell ref="V725:W725"/>
    <mergeCell ref="V726:W726"/>
    <mergeCell ref="T724:U724"/>
    <mergeCell ref="T715:U715"/>
    <mergeCell ref="T710:U710"/>
    <mergeCell ref="V714:W714"/>
    <mergeCell ref="V713:W713"/>
    <mergeCell ref="V721:W721"/>
    <mergeCell ref="T723:U723"/>
    <mergeCell ref="V707:W707"/>
    <mergeCell ref="Q713:R713"/>
    <mergeCell ref="T707:U707"/>
    <mergeCell ref="T709:U709"/>
    <mergeCell ref="V711:W711"/>
    <mergeCell ref="V710:W710"/>
    <mergeCell ref="T712:U712"/>
    <mergeCell ref="T713:U713"/>
    <mergeCell ref="T719:U719"/>
    <mergeCell ref="V716:W716"/>
    <mergeCell ref="T716:U716"/>
    <mergeCell ref="V718:W718"/>
    <mergeCell ref="V719:W719"/>
    <mergeCell ref="T718:U718"/>
    <mergeCell ref="V717:W717"/>
    <mergeCell ref="V722:W722"/>
    <mergeCell ref="I729:P729"/>
    <mergeCell ref="Q729:R729"/>
    <mergeCell ref="V734:W734"/>
    <mergeCell ref="V731:W731"/>
    <mergeCell ref="V729:W729"/>
    <mergeCell ref="Q730:R730"/>
    <mergeCell ref="V723:W723"/>
    <mergeCell ref="G724:P724"/>
    <mergeCell ref="Q724:R724"/>
    <mergeCell ref="T721:U721"/>
    <mergeCell ref="I721:P721"/>
    <mergeCell ref="Q722:R722"/>
    <mergeCell ref="T722:U722"/>
    <mergeCell ref="T731:U731"/>
    <mergeCell ref="H732:P732"/>
    <mergeCell ref="Q721:R721"/>
    <mergeCell ref="V733:W733"/>
    <mergeCell ref="H746:P746"/>
    <mergeCell ref="T730:U730"/>
    <mergeCell ref="Q731:R731"/>
    <mergeCell ref="Q734:R734"/>
    <mergeCell ref="T734:U734"/>
    <mergeCell ref="I736:P736"/>
    <mergeCell ref="V735:W735"/>
    <mergeCell ref="V738:W738"/>
    <mergeCell ref="T746:U746"/>
    <mergeCell ref="I733:P733"/>
    <mergeCell ref="T729:U729"/>
    <mergeCell ref="V730:W730"/>
    <mergeCell ref="V732:W732"/>
    <mergeCell ref="T733:U733"/>
    <mergeCell ref="T732:U732"/>
    <mergeCell ref="Q732:R732"/>
    <mergeCell ref="T741:U741"/>
    <mergeCell ref="V741:W741"/>
    <mergeCell ref="V737:W737"/>
    <mergeCell ref="T738:U738"/>
    <mergeCell ref="Q735:R735"/>
    <mergeCell ref="Q736:R736"/>
    <mergeCell ref="Q737:R737"/>
    <mergeCell ref="T736:U736"/>
    <mergeCell ref="Q738:R738"/>
    <mergeCell ref="V736:W736"/>
    <mergeCell ref="Q733:R733"/>
    <mergeCell ref="Q742:R742"/>
    <mergeCell ref="I743:P743"/>
    <mergeCell ref="Q746:R746"/>
    <mergeCell ref="T735:U735"/>
    <mergeCell ref="T737:U737"/>
    <mergeCell ref="Q740:R740"/>
    <mergeCell ref="T740:U740"/>
    <mergeCell ref="Q743:R743"/>
    <mergeCell ref="Q741:R741"/>
    <mergeCell ref="H744:P744"/>
    <mergeCell ref="Q744:R744"/>
    <mergeCell ref="Q745:R745"/>
    <mergeCell ref="Q747:R747"/>
    <mergeCell ref="G734:P734"/>
    <mergeCell ref="H737:P737"/>
    <mergeCell ref="H735:P735"/>
    <mergeCell ref="V743:W743"/>
    <mergeCell ref="V742:W742"/>
    <mergeCell ref="V749:W749"/>
    <mergeCell ref="V748:W748"/>
    <mergeCell ref="V747:W747"/>
    <mergeCell ref="T747:U747"/>
    <mergeCell ref="T744:U744"/>
    <mergeCell ref="T743:U743"/>
    <mergeCell ref="V744:W744"/>
    <mergeCell ref="T745:U745"/>
    <mergeCell ref="V746:W746"/>
    <mergeCell ref="H742:P742"/>
    <mergeCell ref="Q739:R739"/>
    <mergeCell ref="V740:W740"/>
    <mergeCell ref="T739:U739"/>
    <mergeCell ref="G741:P741"/>
    <mergeCell ref="T742:U742"/>
    <mergeCell ref="I740:P740"/>
    <mergeCell ref="V739:W739"/>
    <mergeCell ref="V745:W745"/>
    <mergeCell ref="H748:P748"/>
    <mergeCell ref="T750:U750"/>
    <mergeCell ref="Q749:R749"/>
    <mergeCell ref="T749:U749"/>
    <mergeCell ref="I749:P749"/>
    <mergeCell ref="I738:P738"/>
    <mergeCell ref="H739:P739"/>
    <mergeCell ref="T748:U748"/>
    <mergeCell ref="I747:P747"/>
    <mergeCell ref="I745:P745"/>
    <mergeCell ref="G756:P756"/>
    <mergeCell ref="Q751:R751"/>
    <mergeCell ref="H757:P757"/>
    <mergeCell ref="Q748:R748"/>
    <mergeCell ref="I755:P755"/>
    <mergeCell ref="Q755:R755"/>
    <mergeCell ref="G751:P751"/>
    <mergeCell ref="Q756:R756"/>
    <mergeCell ref="H752:P752"/>
    <mergeCell ref="Q752:R752"/>
    <mergeCell ref="V750:W750"/>
    <mergeCell ref="Q754:R754"/>
    <mergeCell ref="T754:U754"/>
    <mergeCell ref="H754:P754"/>
    <mergeCell ref="Q753:R753"/>
    <mergeCell ref="I753:P753"/>
    <mergeCell ref="G750:P750"/>
    <mergeCell ref="T751:U751"/>
    <mergeCell ref="V751:W751"/>
    <mergeCell ref="Q750:R750"/>
    <mergeCell ref="V756:W756"/>
    <mergeCell ref="V752:W752"/>
    <mergeCell ref="V755:W755"/>
    <mergeCell ref="T752:U752"/>
    <mergeCell ref="T755:U755"/>
    <mergeCell ref="V753:W753"/>
    <mergeCell ref="T753:U753"/>
    <mergeCell ref="V754:W754"/>
    <mergeCell ref="T756:U756"/>
    <mergeCell ref="V769:W769"/>
    <mergeCell ref="T769:U769"/>
    <mergeCell ref="T768:U768"/>
    <mergeCell ref="V766:W766"/>
    <mergeCell ref="V768:W768"/>
    <mergeCell ref="V767:W767"/>
    <mergeCell ref="Q757:R757"/>
    <mergeCell ref="T757:U757"/>
    <mergeCell ref="I761:P761"/>
    <mergeCell ref="H760:P760"/>
    <mergeCell ref="T758:U758"/>
    <mergeCell ref="G759:P759"/>
    <mergeCell ref="I758:P758"/>
    <mergeCell ref="Q758:R758"/>
    <mergeCell ref="T759:U759"/>
    <mergeCell ref="Q760:R760"/>
    <mergeCell ref="Q759:R759"/>
    <mergeCell ref="T765:U765"/>
    <mergeCell ref="T761:U761"/>
    <mergeCell ref="Q761:R761"/>
    <mergeCell ref="V761:W761"/>
    <mergeCell ref="V765:W765"/>
    <mergeCell ref="Q765:R765"/>
    <mergeCell ref="Q762:R762"/>
    <mergeCell ref="T764:U764"/>
    <mergeCell ref="T762:U762"/>
    <mergeCell ref="V764:W764"/>
    <mergeCell ref="T760:U760"/>
    <mergeCell ref="V760:W760"/>
    <mergeCell ref="V763:W763"/>
    <mergeCell ref="T763:U763"/>
    <mergeCell ref="V757:W757"/>
    <mergeCell ref="V758:W758"/>
    <mergeCell ref="V759:W759"/>
    <mergeCell ref="V762:W762"/>
    <mergeCell ref="T773:U773"/>
    <mergeCell ref="Q773:R773"/>
    <mergeCell ref="H762:P762"/>
    <mergeCell ref="Q764:R764"/>
    <mergeCell ref="H764:P764"/>
    <mergeCell ref="Q767:R767"/>
    <mergeCell ref="T767:U767"/>
    <mergeCell ref="H770:P770"/>
    <mergeCell ref="I763:P763"/>
    <mergeCell ref="Q763:R763"/>
    <mergeCell ref="Q768:R768"/>
    <mergeCell ref="T766:U766"/>
    <mergeCell ref="V773:W773"/>
    <mergeCell ref="T770:U770"/>
    <mergeCell ref="Q770:R770"/>
    <mergeCell ref="Q769:R769"/>
    <mergeCell ref="V770:W770"/>
    <mergeCell ref="V772:W772"/>
    <mergeCell ref="T772:U772"/>
    <mergeCell ref="Q772:R772"/>
    <mergeCell ref="Q766:R766"/>
    <mergeCell ref="G766:P766"/>
    <mergeCell ref="I765:P765"/>
    <mergeCell ref="V776:W776"/>
    <mergeCell ref="G767:P767"/>
    <mergeCell ref="G772:P772"/>
    <mergeCell ref="H774:P774"/>
    <mergeCell ref="T775:U775"/>
    <mergeCell ref="Q774:R774"/>
    <mergeCell ref="T774:U774"/>
    <mergeCell ref="Q776:R776"/>
    <mergeCell ref="V780:W780"/>
    <mergeCell ref="Q779:R779"/>
    <mergeCell ref="T777:U777"/>
    <mergeCell ref="E777:P777"/>
    <mergeCell ref="E776:P776"/>
    <mergeCell ref="T779:U779"/>
    <mergeCell ref="T778:U778"/>
    <mergeCell ref="G778:P778"/>
    <mergeCell ref="V778:W778"/>
    <mergeCell ref="Q781:R781"/>
    <mergeCell ref="V777:W777"/>
    <mergeCell ref="H780:P780"/>
    <mergeCell ref="T771:U771"/>
    <mergeCell ref="V771:W771"/>
    <mergeCell ref="T782:U782"/>
    <mergeCell ref="H768:P768"/>
    <mergeCell ref="V775:W775"/>
    <mergeCell ref="V774:W774"/>
    <mergeCell ref="T780:U780"/>
    <mergeCell ref="T776:U776"/>
    <mergeCell ref="V779:W779"/>
    <mergeCell ref="I769:P769"/>
    <mergeCell ref="Q783:R783"/>
    <mergeCell ref="T783:U783"/>
    <mergeCell ref="I796:P796"/>
    <mergeCell ref="Q771:R771"/>
    <mergeCell ref="I781:P781"/>
    <mergeCell ref="V785:W785"/>
    <mergeCell ref="V782:W782"/>
    <mergeCell ref="V781:W781"/>
    <mergeCell ref="V783:W783"/>
    <mergeCell ref="V784:W784"/>
    <mergeCell ref="H801:P801"/>
    <mergeCell ref="Q803:R803"/>
    <mergeCell ref="Q800:R800"/>
    <mergeCell ref="I802:P802"/>
    <mergeCell ref="Q802:R802"/>
    <mergeCell ref="G800:P800"/>
    <mergeCell ref="I787:P787"/>
    <mergeCell ref="Q787:R787"/>
    <mergeCell ref="Q785:R785"/>
    <mergeCell ref="Q784:R784"/>
    <mergeCell ref="Q799:R799"/>
    <mergeCell ref="E798:P798"/>
    <mergeCell ref="Q797:R797"/>
    <mergeCell ref="G799:P799"/>
    <mergeCell ref="Q798:R798"/>
    <mergeCell ref="G773:P773"/>
    <mergeCell ref="G779:P779"/>
    <mergeCell ref="Q777:R777"/>
    <mergeCell ref="Q778:R778"/>
    <mergeCell ref="Q775:R775"/>
    <mergeCell ref="T785:U785"/>
    <mergeCell ref="Q780:R780"/>
    <mergeCell ref="Q782:R782"/>
    <mergeCell ref="I785:P785"/>
    <mergeCell ref="T781:U781"/>
    <mergeCell ref="H786:P786"/>
    <mergeCell ref="Q788:R788"/>
    <mergeCell ref="Q790:R790"/>
    <mergeCell ref="Q786:R786"/>
    <mergeCell ref="G788:P788"/>
    <mergeCell ref="I771:P771"/>
    <mergeCell ref="I775:P775"/>
    <mergeCell ref="H784:P784"/>
    <mergeCell ref="G783:P783"/>
    <mergeCell ref="G782:P782"/>
    <mergeCell ref="T784:U784"/>
    <mergeCell ref="T787:U787"/>
    <mergeCell ref="T786:U786"/>
    <mergeCell ref="T788:U788"/>
    <mergeCell ref="Q792:R792"/>
    <mergeCell ref="Q791:R791"/>
    <mergeCell ref="T789:U789"/>
    <mergeCell ref="E797:P797"/>
    <mergeCell ref="I790:P790"/>
    <mergeCell ref="Q789:R789"/>
    <mergeCell ref="H795:P795"/>
    <mergeCell ref="G794:P794"/>
    <mergeCell ref="E792:P792"/>
    <mergeCell ref="G793:P793"/>
    <mergeCell ref="Q793:R793"/>
    <mergeCell ref="E791:P791"/>
    <mergeCell ref="H789:P789"/>
    <mergeCell ref="Q795:R795"/>
    <mergeCell ref="Q794:R794"/>
    <mergeCell ref="V795:W795"/>
    <mergeCell ref="V794:W794"/>
    <mergeCell ref="T794:U794"/>
    <mergeCell ref="T793:U793"/>
    <mergeCell ref="T795:U795"/>
    <mergeCell ref="T796:U796"/>
    <mergeCell ref="Q801:R801"/>
    <mergeCell ref="Q809:R809"/>
    <mergeCell ref="T798:U798"/>
    <mergeCell ref="T802:U802"/>
    <mergeCell ref="Q806:R806"/>
    <mergeCell ref="T803:U803"/>
    <mergeCell ref="Q804:R804"/>
    <mergeCell ref="Q805:R805"/>
    <mergeCell ref="T806:U806"/>
    <mergeCell ref="T792:U792"/>
    <mergeCell ref="T791:U791"/>
    <mergeCell ref="V799:W799"/>
    <mergeCell ref="V798:W798"/>
    <mergeCell ref="V805:W805"/>
    <mergeCell ref="T812:U812"/>
    <mergeCell ref="T799:U799"/>
    <mergeCell ref="T804:U804"/>
    <mergeCell ref="V810:W810"/>
    <mergeCell ref="T805:U805"/>
    <mergeCell ref="T800:U800"/>
    <mergeCell ref="Q812:R812"/>
    <mergeCell ref="Q796:R796"/>
    <mergeCell ref="V807:W807"/>
    <mergeCell ref="V811:W811"/>
    <mergeCell ref="V801:W801"/>
    <mergeCell ref="V809:W809"/>
    <mergeCell ref="V808:W808"/>
    <mergeCell ref="T808:U808"/>
    <mergeCell ref="V802:W802"/>
    <mergeCell ref="G803:P803"/>
    <mergeCell ref="T809:U809"/>
    <mergeCell ref="E811:P811"/>
    <mergeCell ref="Q811:R811"/>
    <mergeCell ref="H809:P809"/>
    <mergeCell ref="I810:P810"/>
    <mergeCell ref="T810:U810"/>
    <mergeCell ref="E806:P806"/>
    <mergeCell ref="G808:P808"/>
    <mergeCell ref="H804:P804"/>
    <mergeCell ref="G812:P812"/>
    <mergeCell ref="T811:U811"/>
    <mergeCell ref="H813:P813"/>
    <mergeCell ref="T813:U813"/>
    <mergeCell ref="Q813:R813"/>
    <mergeCell ref="I805:P805"/>
    <mergeCell ref="T807:U807"/>
    <mergeCell ref="V788:W788"/>
    <mergeCell ref="T797:U797"/>
    <mergeCell ref="V792:W792"/>
    <mergeCell ref="T801:U801"/>
    <mergeCell ref="T790:U790"/>
    <mergeCell ref="V800:W800"/>
    <mergeCell ref="V789:W789"/>
    <mergeCell ref="V796:W796"/>
    <mergeCell ref="V797:W797"/>
    <mergeCell ref="V803:W803"/>
    <mergeCell ref="V806:W806"/>
    <mergeCell ref="V804:W804"/>
    <mergeCell ref="V813:W813"/>
    <mergeCell ref="V812:W812"/>
    <mergeCell ref="V786:W786"/>
    <mergeCell ref="V787:W787"/>
    <mergeCell ref="V790:W790"/>
    <mergeCell ref="V791:W791"/>
    <mergeCell ref="V793:W793"/>
    <mergeCell ref="V815:W815"/>
    <mergeCell ref="I814:P814"/>
    <mergeCell ref="Q814:R814"/>
    <mergeCell ref="T814:U814"/>
    <mergeCell ref="E819:P819"/>
    <mergeCell ref="H815:P815"/>
    <mergeCell ref="E818:P818"/>
    <mergeCell ref="Q815:R815"/>
    <mergeCell ref="Q807:R807"/>
    <mergeCell ref="Q808:R808"/>
    <mergeCell ref="G807:P807"/>
    <mergeCell ref="Q810:R810"/>
    <mergeCell ref="V814:W814"/>
    <mergeCell ref="T817:U817"/>
    <mergeCell ref="Q817:R817"/>
    <mergeCell ref="C817:P817"/>
    <mergeCell ref="I816:P816"/>
    <mergeCell ref="V817:W817"/>
    <mergeCell ref="T816:U816"/>
    <mergeCell ref="T823:U823"/>
    <mergeCell ref="G821:P821"/>
    <mergeCell ref="Q821:R821"/>
    <mergeCell ref="I823:P823"/>
    <mergeCell ref="T822:U822"/>
    <mergeCell ref="T828:U828"/>
    <mergeCell ref="V820:W820"/>
    <mergeCell ref="V816:W816"/>
    <mergeCell ref="V818:W818"/>
    <mergeCell ref="Q816:R816"/>
    <mergeCell ref="T819:U819"/>
    <mergeCell ref="T818:U818"/>
    <mergeCell ref="V819:W819"/>
    <mergeCell ref="T820:U820"/>
    <mergeCell ref="Q819:R819"/>
    <mergeCell ref="Q828:R828"/>
    <mergeCell ref="T824:U824"/>
    <mergeCell ref="T815:U815"/>
    <mergeCell ref="Q820:R820"/>
    <mergeCell ref="V833:W833"/>
    <mergeCell ref="V830:W830"/>
    <mergeCell ref="Q824:R824"/>
    <mergeCell ref="T826:U826"/>
    <mergeCell ref="V826:W826"/>
    <mergeCell ref="T827:U827"/>
    <mergeCell ref="G820:P820"/>
    <mergeCell ref="Q832:R832"/>
    <mergeCell ref="T832:U832"/>
    <mergeCell ref="Q823:R823"/>
    <mergeCell ref="G828:P828"/>
    <mergeCell ref="V823:W823"/>
    <mergeCell ref="T821:U821"/>
    <mergeCell ref="V821:W821"/>
    <mergeCell ref="H822:P822"/>
    <mergeCell ref="V828:W828"/>
    <mergeCell ref="T829:U829"/>
    <mergeCell ref="I831:P831"/>
    <mergeCell ref="Q831:R831"/>
    <mergeCell ref="G833:P833"/>
    <mergeCell ref="Q833:R833"/>
    <mergeCell ref="V824:W824"/>
    <mergeCell ref="V827:W827"/>
    <mergeCell ref="I825:P825"/>
    <mergeCell ref="T825:U825"/>
    <mergeCell ref="I827:P827"/>
    <mergeCell ref="T838:U838"/>
    <mergeCell ref="V822:W822"/>
    <mergeCell ref="Q822:R822"/>
    <mergeCell ref="H824:P824"/>
    <mergeCell ref="H826:P826"/>
    <mergeCell ref="Q825:R825"/>
    <mergeCell ref="T833:U833"/>
    <mergeCell ref="G829:P829"/>
    <mergeCell ref="H830:P830"/>
    <mergeCell ref="T830:U830"/>
    <mergeCell ref="I835:P835"/>
    <mergeCell ref="V829:W829"/>
    <mergeCell ref="V831:W831"/>
    <mergeCell ref="G832:P832"/>
    <mergeCell ref="V838:W838"/>
    <mergeCell ref="T831:U831"/>
    <mergeCell ref="T835:U835"/>
    <mergeCell ref="V832:W832"/>
    <mergeCell ref="V834:W834"/>
    <mergeCell ref="V835:W835"/>
    <mergeCell ref="Q829:R829"/>
    <mergeCell ref="Q830:R830"/>
    <mergeCell ref="E839:P839"/>
    <mergeCell ref="Q834:R834"/>
    <mergeCell ref="H834:P834"/>
    <mergeCell ref="Q839:R839"/>
    <mergeCell ref="I838:P838"/>
    <mergeCell ref="Q838:R838"/>
    <mergeCell ref="H837:P837"/>
    <mergeCell ref="G836:P836"/>
    <mergeCell ref="E840:P840"/>
    <mergeCell ref="T842:U842"/>
    <mergeCell ref="V837:W837"/>
    <mergeCell ref="V825:W825"/>
    <mergeCell ref="Q826:R826"/>
    <mergeCell ref="T837:U837"/>
    <mergeCell ref="Q835:R835"/>
    <mergeCell ref="T834:U834"/>
    <mergeCell ref="Q836:R836"/>
    <mergeCell ref="Q827:R827"/>
    <mergeCell ref="T846:U846"/>
    <mergeCell ref="E845:P845"/>
    <mergeCell ref="G842:P842"/>
    <mergeCell ref="Q845:R845"/>
    <mergeCell ref="T844:U844"/>
    <mergeCell ref="T845:U845"/>
    <mergeCell ref="I844:P844"/>
    <mergeCell ref="Q846:R846"/>
    <mergeCell ref="V846:W846"/>
    <mergeCell ref="V843:W843"/>
    <mergeCell ref="V844:W844"/>
    <mergeCell ref="V836:W836"/>
    <mergeCell ref="V840:W840"/>
    <mergeCell ref="V839:W839"/>
    <mergeCell ref="V845:W845"/>
    <mergeCell ref="V841:W841"/>
    <mergeCell ref="V842:W842"/>
    <mergeCell ref="Q852:R852"/>
    <mergeCell ref="I852:P852"/>
    <mergeCell ref="Q851:R851"/>
    <mergeCell ref="H866:P866"/>
    <mergeCell ref="T843:U843"/>
    <mergeCell ref="Q857:R857"/>
    <mergeCell ref="Q858:R858"/>
    <mergeCell ref="T853:U853"/>
    <mergeCell ref="Q853:R853"/>
    <mergeCell ref="E846:P846"/>
    <mergeCell ref="Q847:R847"/>
    <mergeCell ref="Q849:R849"/>
    <mergeCell ref="I850:P850"/>
    <mergeCell ref="T848:U848"/>
    <mergeCell ref="T849:U849"/>
    <mergeCell ref="T847:U847"/>
    <mergeCell ref="T850:U850"/>
    <mergeCell ref="Q860:R860"/>
    <mergeCell ref="Q859:R859"/>
    <mergeCell ref="G853:P853"/>
    <mergeCell ref="G848:P848"/>
    <mergeCell ref="H849:P849"/>
    <mergeCell ref="Q848:R848"/>
    <mergeCell ref="Q850:R850"/>
    <mergeCell ref="I857:P857"/>
    <mergeCell ref="I855:P855"/>
    <mergeCell ref="H856:P856"/>
    <mergeCell ref="E860:P860"/>
    <mergeCell ref="C858:P858"/>
    <mergeCell ref="H854:P854"/>
    <mergeCell ref="G841:P841"/>
    <mergeCell ref="G847:P847"/>
    <mergeCell ref="E859:P859"/>
    <mergeCell ref="H851:P851"/>
    <mergeCell ref="H843:P843"/>
    <mergeCell ref="G862:P862"/>
    <mergeCell ref="Q868:R868"/>
    <mergeCell ref="T868:U868"/>
    <mergeCell ref="V868:W868"/>
    <mergeCell ref="T862:U862"/>
    <mergeCell ref="T864:U864"/>
    <mergeCell ref="Q865:R865"/>
    <mergeCell ref="T866:U866"/>
    <mergeCell ref="Q866:R866"/>
    <mergeCell ref="Q861:R861"/>
    <mergeCell ref="Q863:R863"/>
    <mergeCell ref="T857:U857"/>
    <mergeCell ref="T860:U860"/>
    <mergeCell ref="V847:W847"/>
    <mergeCell ref="T865:U865"/>
    <mergeCell ref="V855:W855"/>
    <mergeCell ref="V856:W856"/>
    <mergeCell ref="V854:W854"/>
    <mergeCell ref="Q219:R219"/>
    <mergeCell ref="Q220:R220"/>
    <mergeCell ref="Q221:R221"/>
    <mergeCell ref="Q818:R818"/>
    <mergeCell ref="V863:W863"/>
    <mergeCell ref="Q862:R862"/>
    <mergeCell ref="T851:U851"/>
    <mergeCell ref="Q856:R856"/>
    <mergeCell ref="Q854:R854"/>
    <mergeCell ref="Q855:R855"/>
    <mergeCell ref="Q844:R844"/>
    <mergeCell ref="T840:U840"/>
    <mergeCell ref="Q842:R842"/>
    <mergeCell ref="T836:U836"/>
    <mergeCell ref="Q840:R840"/>
    <mergeCell ref="Q837:R837"/>
    <mergeCell ref="T841:U841"/>
    <mergeCell ref="Q841:R841"/>
    <mergeCell ref="Q843:R843"/>
    <mergeCell ref="T839:U839"/>
    <mergeCell ref="V851:W851"/>
    <mergeCell ref="V859:W859"/>
    <mergeCell ref="V857:W857"/>
    <mergeCell ref="T856:U856"/>
    <mergeCell ref="T858:U858"/>
    <mergeCell ref="T855:U855"/>
    <mergeCell ref="T854:U854"/>
    <mergeCell ref="T859:U859"/>
    <mergeCell ref="T852:U852"/>
    <mergeCell ref="Q878:R878"/>
    <mergeCell ref="V864:W864"/>
    <mergeCell ref="V865:W865"/>
    <mergeCell ref="G865:P865"/>
    <mergeCell ref="Q870:R870"/>
    <mergeCell ref="I864:P864"/>
    <mergeCell ref="Q864:R864"/>
    <mergeCell ref="I867:P867"/>
    <mergeCell ref="Q867:R867"/>
    <mergeCell ref="T869:U869"/>
    <mergeCell ref="H873:P873"/>
    <mergeCell ref="T870:U870"/>
    <mergeCell ref="V869:W869"/>
    <mergeCell ref="T861:U861"/>
    <mergeCell ref="V867:W867"/>
    <mergeCell ref="T863:U863"/>
    <mergeCell ref="G871:P871"/>
    <mergeCell ref="E870:P870"/>
    <mergeCell ref="H863:P863"/>
    <mergeCell ref="V866:W866"/>
    <mergeCell ref="E869:P869"/>
    <mergeCell ref="V881:W881"/>
    <mergeCell ref="Q880:R880"/>
    <mergeCell ref="T879:U879"/>
    <mergeCell ref="V879:W879"/>
    <mergeCell ref="T877:U877"/>
    <mergeCell ref="V878:W878"/>
    <mergeCell ref="Q879:R879"/>
    <mergeCell ref="V877:W877"/>
    <mergeCell ref="G875:P875"/>
    <mergeCell ref="V848:W848"/>
    <mergeCell ref="V850:W850"/>
    <mergeCell ref="V858:W858"/>
    <mergeCell ref="V880:W880"/>
    <mergeCell ref="V849:W849"/>
    <mergeCell ref="V860:W860"/>
    <mergeCell ref="V852:W852"/>
    <mergeCell ref="V870:W870"/>
    <mergeCell ref="V873:W873"/>
    <mergeCell ref="V853:W853"/>
    <mergeCell ref="G861:P861"/>
    <mergeCell ref="V872:W872"/>
    <mergeCell ref="T873:U873"/>
    <mergeCell ref="V861:W861"/>
    <mergeCell ref="V862:W862"/>
    <mergeCell ref="T867:U867"/>
    <mergeCell ref="V871:W871"/>
    <mergeCell ref="C868:P868"/>
    <mergeCell ref="Q869:R869"/>
    <mergeCell ref="T871:U871"/>
    <mergeCell ref="V874:W874"/>
    <mergeCell ref="C879:P879"/>
    <mergeCell ref="I874:P874"/>
    <mergeCell ref="Q875:R875"/>
    <mergeCell ref="T874:U874"/>
    <mergeCell ref="V876:W876"/>
    <mergeCell ref="V875:W875"/>
    <mergeCell ref="I878:P878"/>
    <mergeCell ref="G876:P876"/>
    <mergeCell ref="Q876:R876"/>
    <mergeCell ref="Q877:R877"/>
    <mergeCell ref="H877:P877"/>
    <mergeCell ref="Q886:R886"/>
    <mergeCell ref="Q885:R885"/>
    <mergeCell ref="T875:U875"/>
    <mergeCell ref="Q871:R871"/>
    <mergeCell ref="Q872:R872"/>
    <mergeCell ref="Q874:R874"/>
    <mergeCell ref="Q873:R873"/>
    <mergeCell ref="G872:P872"/>
    <mergeCell ref="T882:U882"/>
    <mergeCell ref="E881:P881"/>
    <mergeCell ref="E880:P880"/>
    <mergeCell ref="Q881:R881"/>
    <mergeCell ref="T881:U881"/>
    <mergeCell ref="Q887:R887"/>
    <mergeCell ref="E886:P886"/>
    <mergeCell ref="T886:U886"/>
    <mergeCell ref="T887:U887"/>
    <mergeCell ref="V884:W884"/>
    <mergeCell ref="T883:U883"/>
    <mergeCell ref="G883:P883"/>
    <mergeCell ref="Q883:R883"/>
    <mergeCell ref="T880:U880"/>
    <mergeCell ref="T872:U872"/>
    <mergeCell ref="T878:U878"/>
    <mergeCell ref="T876:U876"/>
    <mergeCell ref="G882:P882"/>
    <mergeCell ref="Q882:R882"/>
    <mergeCell ref="Q888:R888"/>
    <mergeCell ref="Q891:R891"/>
    <mergeCell ref="T891:U891"/>
    <mergeCell ref="T885:U885"/>
    <mergeCell ref="T884:U884"/>
    <mergeCell ref="V885:W885"/>
    <mergeCell ref="T888:U888"/>
    <mergeCell ref="V886:W886"/>
    <mergeCell ref="V887:W887"/>
    <mergeCell ref="V888:W888"/>
    <mergeCell ref="I892:P892"/>
    <mergeCell ref="Q889:R889"/>
    <mergeCell ref="V882:W882"/>
    <mergeCell ref="V883:W883"/>
    <mergeCell ref="H891:P891"/>
    <mergeCell ref="I885:P885"/>
    <mergeCell ref="H884:P884"/>
    <mergeCell ref="Q884:R884"/>
    <mergeCell ref="G887:P887"/>
    <mergeCell ref="G888:P888"/>
    <mergeCell ref="V889:W889"/>
    <mergeCell ref="V890:W890"/>
    <mergeCell ref="T889:U889"/>
    <mergeCell ref="H889:P889"/>
    <mergeCell ref="Q890:R890"/>
    <mergeCell ref="I890:P890"/>
    <mergeCell ref="Q892:R892"/>
    <mergeCell ref="H894:P894"/>
    <mergeCell ref="T890:U890"/>
    <mergeCell ref="V892:W892"/>
    <mergeCell ref="V891:W891"/>
    <mergeCell ref="T893:U893"/>
    <mergeCell ref="V893:W893"/>
    <mergeCell ref="G893:P893"/>
    <mergeCell ref="Q893:R893"/>
    <mergeCell ref="T892:U892"/>
    <mergeCell ref="I899:P899"/>
    <mergeCell ref="T894:U894"/>
    <mergeCell ref="Q894:R894"/>
    <mergeCell ref="I897:P897"/>
    <mergeCell ref="Q897:R897"/>
    <mergeCell ref="H896:P896"/>
    <mergeCell ref="I895:P895"/>
    <mergeCell ref="T899:U899"/>
    <mergeCell ref="T895:U895"/>
    <mergeCell ref="V896:W896"/>
    <mergeCell ref="V895:W895"/>
    <mergeCell ref="T896:U896"/>
    <mergeCell ref="V898:W898"/>
    <mergeCell ref="H898:P898"/>
    <mergeCell ref="Q898:R898"/>
    <mergeCell ref="Q900:R900"/>
    <mergeCell ref="V894:W894"/>
    <mergeCell ref="V897:W897"/>
    <mergeCell ref="T897:U897"/>
    <mergeCell ref="V899:W899"/>
    <mergeCell ref="Q896:R896"/>
    <mergeCell ref="Q899:R899"/>
    <mergeCell ref="Q895:R895"/>
    <mergeCell ref="T898:U898"/>
    <mergeCell ref="I901:P901"/>
    <mergeCell ref="Q901:R901"/>
    <mergeCell ref="V900:W900"/>
    <mergeCell ref="T900:U900"/>
    <mergeCell ref="T901:U901"/>
    <mergeCell ref="V901:W901"/>
    <mergeCell ref="H900:P900"/>
    <mergeCell ref="E905:P905"/>
    <mergeCell ref="Q905:R905"/>
    <mergeCell ref="G907:P907"/>
    <mergeCell ref="E906:P906"/>
    <mergeCell ref="Q906:R906"/>
    <mergeCell ref="V911:W911"/>
    <mergeCell ref="Q911:R911"/>
    <mergeCell ref="H903:P903"/>
    <mergeCell ref="G902:P902"/>
    <mergeCell ref="Q902:R902"/>
    <mergeCell ref="T902:U902"/>
    <mergeCell ref="V904:W904"/>
    <mergeCell ref="V903:W903"/>
    <mergeCell ref="V912:W912"/>
    <mergeCell ref="Q912:R912"/>
    <mergeCell ref="V907:W907"/>
    <mergeCell ref="V908:W908"/>
    <mergeCell ref="T908:U908"/>
    <mergeCell ref="V902:W902"/>
    <mergeCell ref="Q903:R903"/>
    <mergeCell ref="T903:U903"/>
    <mergeCell ref="T911:U911"/>
    <mergeCell ref="T906:U906"/>
    <mergeCell ref="Q908:R908"/>
    <mergeCell ref="Q909:R909"/>
    <mergeCell ref="Q907:R907"/>
    <mergeCell ref="T907:U907"/>
    <mergeCell ref="V910:W910"/>
    <mergeCell ref="Q910:R910"/>
    <mergeCell ref="T910:U910"/>
    <mergeCell ref="T912:U912"/>
    <mergeCell ref="V913:W913"/>
    <mergeCell ref="Q904:R904"/>
    <mergeCell ref="H909:P909"/>
    <mergeCell ref="T909:U909"/>
    <mergeCell ref="T905:U905"/>
    <mergeCell ref="I904:P904"/>
    <mergeCell ref="T904:U904"/>
    <mergeCell ref="H914:P914"/>
    <mergeCell ref="I913:P913"/>
    <mergeCell ref="H912:P912"/>
    <mergeCell ref="G911:P911"/>
    <mergeCell ref="E920:P920"/>
    <mergeCell ref="V905:W905"/>
    <mergeCell ref="V909:W909"/>
    <mergeCell ref="G908:P908"/>
    <mergeCell ref="I910:P910"/>
    <mergeCell ref="V906:W906"/>
    <mergeCell ref="I919:P919"/>
    <mergeCell ref="E921:P921"/>
    <mergeCell ref="I915:P915"/>
    <mergeCell ref="H918:P918"/>
    <mergeCell ref="G916:P916"/>
    <mergeCell ref="G917:P917"/>
    <mergeCell ref="Q913:R913"/>
    <mergeCell ref="V915:W915"/>
    <mergeCell ref="T914:U914"/>
    <mergeCell ref="V914:W914"/>
    <mergeCell ref="Q915:R915"/>
    <mergeCell ref="T913:U913"/>
    <mergeCell ref="Q914:R914"/>
    <mergeCell ref="T915:U915"/>
    <mergeCell ref="T916:U916"/>
    <mergeCell ref="V916:W916"/>
    <mergeCell ref="Q916:R916"/>
    <mergeCell ref="V921:W921"/>
    <mergeCell ref="Q917:R917"/>
    <mergeCell ref="V917:W917"/>
    <mergeCell ref="Q920:R920"/>
    <mergeCell ref="V918:W918"/>
    <mergeCell ref="V919:W919"/>
    <mergeCell ref="Q919:R919"/>
    <mergeCell ref="V925:W925"/>
    <mergeCell ref="V926:W926"/>
    <mergeCell ref="T920:U920"/>
    <mergeCell ref="V924:W924"/>
    <mergeCell ref="V922:W922"/>
    <mergeCell ref="V923:W923"/>
    <mergeCell ref="T924:U924"/>
    <mergeCell ref="T925:U925"/>
    <mergeCell ref="T917:U917"/>
    <mergeCell ref="Q918:R918"/>
    <mergeCell ref="V920:W920"/>
    <mergeCell ref="Q921:R921"/>
    <mergeCell ref="T919:U919"/>
    <mergeCell ref="T918:U918"/>
    <mergeCell ref="T921:U921"/>
    <mergeCell ref="Q926:R926"/>
    <mergeCell ref="Q924:R924"/>
    <mergeCell ref="H924:P924"/>
    <mergeCell ref="T922:U922"/>
    <mergeCell ref="T923:U923"/>
    <mergeCell ref="G922:P922"/>
    <mergeCell ref="Q923:R923"/>
    <mergeCell ref="Q922:R922"/>
    <mergeCell ref="G923:P923"/>
    <mergeCell ref="T926:U926"/>
    <mergeCell ref="Q927:R927"/>
    <mergeCell ref="V930:W930"/>
    <mergeCell ref="V929:W929"/>
    <mergeCell ref="T927:U927"/>
    <mergeCell ref="Q928:R928"/>
    <mergeCell ref="T928:U928"/>
    <mergeCell ref="V928:W928"/>
    <mergeCell ref="V927:W927"/>
    <mergeCell ref="T929:U929"/>
    <mergeCell ref="Q930:R930"/>
    <mergeCell ref="H929:P929"/>
    <mergeCell ref="Q929:R929"/>
    <mergeCell ref="T932:U932"/>
    <mergeCell ref="T930:U930"/>
    <mergeCell ref="Q931:R931"/>
    <mergeCell ref="T944:U944"/>
    <mergeCell ref="T942:U942"/>
    <mergeCell ref="Q934:R934"/>
    <mergeCell ref="T934:U934"/>
    <mergeCell ref="Q935:R935"/>
    <mergeCell ref="V961:W961"/>
    <mergeCell ref="Q933:R933"/>
    <mergeCell ref="V932:W932"/>
    <mergeCell ref="I925:P925"/>
    <mergeCell ref="H927:P927"/>
    <mergeCell ref="G926:P926"/>
    <mergeCell ref="Q925:R925"/>
    <mergeCell ref="Q932:R932"/>
    <mergeCell ref="I928:P928"/>
    <mergeCell ref="I930:P930"/>
    <mergeCell ref="V951:W951"/>
    <mergeCell ref="V949:W949"/>
    <mergeCell ref="V959:W959"/>
    <mergeCell ref="V960:W960"/>
    <mergeCell ref="V958:W958"/>
    <mergeCell ref="T964:U964"/>
    <mergeCell ref="V963:W963"/>
    <mergeCell ref="T961:U961"/>
    <mergeCell ref="T963:U963"/>
    <mergeCell ref="V962:W962"/>
    <mergeCell ref="Q948:R948"/>
    <mergeCell ref="T950:U950"/>
    <mergeCell ref="V945:W945"/>
    <mergeCell ref="V942:W942"/>
    <mergeCell ref="V946:W946"/>
    <mergeCell ref="V947:W947"/>
    <mergeCell ref="V950:W950"/>
    <mergeCell ref="V948:W948"/>
    <mergeCell ref="V940:W940"/>
    <mergeCell ref="T939:U939"/>
    <mergeCell ref="V943:W943"/>
    <mergeCell ref="V944:W944"/>
    <mergeCell ref="T940:U940"/>
    <mergeCell ref="V941:W941"/>
    <mergeCell ref="T943:U943"/>
    <mergeCell ref="T941:U941"/>
    <mergeCell ref="T938:U938"/>
    <mergeCell ref="G941:P941"/>
    <mergeCell ref="Q941:R941"/>
    <mergeCell ref="Q940:R940"/>
    <mergeCell ref="Q939:R939"/>
    <mergeCell ref="T951:U951"/>
    <mergeCell ref="Q944:R944"/>
    <mergeCell ref="T948:U948"/>
    <mergeCell ref="Q949:R949"/>
    <mergeCell ref="T949:U949"/>
    <mergeCell ref="V937:W937"/>
    <mergeCell ref="T937:U937"/>
    <mergeCell ref="E934:P934"/>
    <mergeCell ref="E933:P933"/>
    <mergeCell ref="B931:P931"/>
    <mergeCell ref="C932:P932"/>
    <mergeCell ref="G936:P936"/>
    <mergeCell ref="T936:U936"/>
    <mergeCell ref="Q936:R936"/>
    <mergeCell ref="T935:U935"/>
    <mergeCell ref="E939:P939"/>
    <mergeCell ref="Q938:R938"/>
    <mergeCell ref="G935:P935"/>
    <mergeCell ref="V931:W931"/>
    <mergeCell ref="T931:U931"/>
    <mergeCell ref="V938:W938"/>
    <mergeCell ref="V933:W933"/>
    <mergeCell ref="V935:W935"/>
    <mergeCell ref="T933:U933"/>
    <mergeCell ref="V936:W936"/>
    <mergeCell ref="I953:P953"/>
    <mergeCell ref="G955:P955"/>
    <mergeCell ref="V934:W934"/>
    <mergeCell ref="V939:W939"/>
    <mergeCell ref="I943:P943"/>
    <mergeCell ref="Q943:R943"/>
    <mergeCell ref="Q937:R937"/>
    <mergeCell ref="H937:P937"/>
    <mergeCell ref="G940:P940"/>
    <mergeCell ref="I938:P938"/>
    <mergeCell ref="Q946:R946"/>
    <mergeCell ref="T946:U946"/>
    <mergeCell ref="H959:P959"/>
    <mergeCell ref="G958:P958"/>
    <mergeCell ref="G944:P944"/>
    <mergeCell ref="I947:P947"/>
    <mergeCell ref="H949:P949"/>
    <mergeCell ref="G948:P948"/>
    <mergeCell ref="I950:P950"/>
    <mergeCell ref="G951:P951"/>
    <mergeCell ref="G945:P945"/>
    <mergeCell ref="Q945:R945"/>
    <mergeCell ref="Q952:R952"/>
    <mergeCell ref="Q959:R959"/>
    <mergeCell ref="T945:U945"/>
    <mergeCell ref="H942:P942"/>
    <mergeCell ref="Q942:R942"/>
    <mergeCell ref="Q947:R947"/>
    <mergeCell ref="T947:U947"/>
    <mergeCell ref="H946:P946"/>
    <mergeCell ref="V952:W952"/>
    <mergeCell ref="T957:U957"/>
    <mergeCell ref="T952:U952"/>
    <mergeCell ref="I957:P957"/>
    <mergeCell ref="Q955:R955"/>
    <mergeCell ref="H952:P952"/>
    <mergeCell ref="Q957:R957"/>
    <mergeCell ref="Q954:R954"/>
    <mergeCell ref="G954:P954"/>
    <mergeCell ref="H956:P956"/>
    <mergeCell ref="T960:U960"/>
    <mergeCell ref="T962:U962"/>
    <mergeCell ref="G966:P966"/>
    <mergeCell ref="I977:P977"/>
    <mergeCell ref="I963:P963"/>
    <mergeCell ref="G965:P965"/>
    <mergeCell ref="H972:P972"/>
    <mergeCell ref="T965:U965"/>
    <mergeCell ref="T966:U966"/>
    <mergeCell ref="V965:W965"/>
    <mergeCell ref="I960:P960"/>
    <mergeCell ref="G971:P971"/>
    <mergeCell ref="H962:P962"/>
    <mergeCell ref="T953:U953"/>
    <mergeCell ref="T954:U954"/>
    <mergeCell ref="T955:U955"/>
    <mergeCell ref="T959:U959"/>
    <mergeCell ref="T958:U958"/>
    <mergeCell ref="H967:P967"/>
    <mergeCell ref="Q950:R950"/>
    <mergeCell ref="Q964:R964"/>
    <mergeCell ref="Q965:R965"/>
    <mergeCell ref="G961:P961"/>
    <mergeCell ref="Q961:R961"/>
    <mergeCell ref="Q960:R960"/>
    <mergeCell ref="Q956:R956"/>
    <mergeCell ref="Q953:R953"/>
    <mergeCell ref="Q951:R951"/>
    <mergeCell ref="H976:P976"/>
    <mergeCell ref="I968:P968"/>
    <mergeCell ref="Q969:R969"/>
    <mergeCell ref="E969:P969"/>
    <mergeCell ref="I974:P974"/>
    <mergeCell ref="Q974:R974"/>
    <mergeCell ref="G970:P970"/>
    <mergeCell ref="Q973:R973"/>
    <mergeCell ref="T956:U956"/>
    <mergeCell ref="V953:W953"/>
    <mergeCell ref="V956:W956"/>
    <mergeCell ref="V955:W955"/>
    <mergeCell ref="V954:W954"/>
    <mergeCell ref="Q971:R971"/>
    <mergeCell ref="V957:W957"/>
    <mergeCell ref="Q958:R958"/>
    <mergeCell ref="V966:W966"/>
    <mergeCell ref="V964:W964"/>
    <mergeCell ref="Q962:R962"/>
    <mergeCell ref="E964:P964"/>
    <mergeCell ref="Q970:R970"/>
    <mergeCell ref="T970:U970"/>
    <mergeCell ref="Q966:R966"/>
    <mergeCell ref="Q963:R963"/>
    <mergeCell ref="Q968:R968"/>
    <mergeCell ref="T968:U968"/>
    <mergeCell ref="Q967:R967"/>
    <mergeCell ref="T967:U967"/>
    <mergeCell ref="T969:U969"/>
    <mergeCell ref="T971:U971"/>
    <mergeCell ref="V967:W967"/>
    <mergeCell ref="V970:W970"/>
    <mergeCell ref="V971:W971"/>
    <mergeCell ref="V969:W969"/>
    <mergeCell ref="V968:W968"/>
    <mergeCell ref="Q978:R978"/>
    <mergeCell ref="T974:U974"/>
    <mergeCell ref="V977:W977"/>
    <mergeCell ref="V978:W978"/>
    <mergeCell ref="V974:W974"/>
    <mergeCell ref="G978:P978"/>
    <mergeCell ref="T978:U978"/>
    <mergeCell ref="T975:U975"/>
    <mergeCell ref="V975:W975"/>
    <mergeCell ref="Q977:R977"/>
    <mergeCell ref="V972:W972"/>
    <mergeCell ref="V973:W973"/>
    <mergeCell ref="Q976:R976"/>
    <mergeCell ref="Q975:R975"/>
    <mergeCell ref="T972:U972"/>
    <mergeCell ref="Q972:R972"/>
    <mergeCell ref="I993:P993"/>
    <mergeCell ref="Q990:R990"/>
    <mergeCell ref="Q989:R989"/>
    <mergeCell ref="I988:P988"/>
    <mergeCell ref="I989:P989"/>
    <mergeCell ref="I992:P992"/>
    <mergeCell ref="Q993:R993"/>
    <mergeCell ref="Q992:R992"/>
    <mergeCell ref="G982:P982"/>
    <mergeCell ref="Q982:R982"/>
    <mergeCell ref="Q984:R984"/>
    <mergeCell ref="V979:W979"/>
    <mergeCell ref="T979:U979"/>
    <mergeCell ref="T980:U980"/>
    <mergeCell ref="Q979:R979"/>
    <mergeCell ref="T973:U973"/>
    <mergeCell ref="G975:P975"/>
    <mergeCell ref="I973:P973"/>
    <mergeCell ref="V980:W980"/>
    <mergeCell ref="Q981:R981"/>
    <mergeCell ref="T981:U981"/>
    <mergeCell ref="H979:P979"/>
    <mergeCell ref="T976:U976"/>
    <mergeCell ref="V976:W976"/>
    <mergeCell ref="T977:U977"/>
    <mergeCell ref="Q986:R986"/>
    <mergeCell ref="T985:U985"/>
    <mergeCell ref="V986:W986"/>
    <mergeCell ref="I984:P984"/>
    <mergeCell ref="G981:P981"/>
    <mergeCell ref="Q980:R980"/>
    <mergeCell ref="I980:P980"/>
    <mergeCell ref="H983:P983"/>
    <mergeCell ref="V981:W981"/>
    <mergeCell ref="I985:P985"/>
    <mergeCell ref="V982:W982"/>
    <mergeCell ref="Q985:R985"/>
    <mergeCell ref="V985:W985"/>
    <mergeCell ref="V983:W983"/>
    <mergeCell ref="T983:U983"/>
    <mergeCell ref="T982:U982"/>
    <mergeCell ref="T984:U984"/>
    <mergeCell ref="V984:W984"/>
    <mergeCell ref="Q983:R983"/>
    <mergeCell ref="H997:P997"/>
    <mergeCell ref="T986:U986"/>
    <mergeCell ref="Q997:R997"/>
    <mergeCell ref="T994:U994"/>
    <mergeCell ref="E994:P994"/>
    <mergeCell ref="G986:P986"/>
    <mergeCell ref="H987:P987"/>
    <mergeCell ref="Q988:R988"/>
    <mergeCell ref="H991:P991"/>
    <mergeCell ref="G990:P990"/>
    <mergeCell ref="Q987:R987"/>
    <mergeCell ref="G999:P999"/>
    <mergeCell ref="G996:P996"/>
    <mergeCell ref="Q991:R991"/>
    <mergeCell ref="G995:P995"/>
    <mergeCell ref="Q998:R998"/>
    <mergeCell ref="Q995:R995"/>
    <mergeCell ref="Q999:R999"/>
    <mergeCell ref="Q996:R996"/>
    <mergeCell ref="I998:P998"/>
    <mergeCell ref="Q994:R994"/>
    <mergeCell ref="Q1005:R1005"/>
    <mergeCell ref="V1001:W1001"/>
    <mergeCell ref="V987:W987"/>
    <mergeCell ref="T988:U988"/>
    <mergeCell ref="V989:W989"/>
    <mergeCell ref="V988:W988"/>
    <mergeCell ref="T989:U989"/>
    <mergeCell ref="T987:U987"/>
    <mergeCell ref="V997:W997"/>
    <mergeCell ref="V994:W994"/>
    <mergeCell ref="V993:W993"/>
    <mergeCell ref="V990:W990"/>
    <mergeCell ref="T990:U990"/>
    <mergeCell ref="V991:W991"/>
    <mergeCell ref="T993:U993"/>
    <mergeCell ref="T992:U992"/>
    <mergeCell ref="V992:W992"/>
    <mergeCell ref="T991:U991"/>
    <mergeCell ref="V995:W995"/>
    <mergeCell ref="V1000:W1000"/>
    <mergeCell ref="V999:W999"/>
    <mergeCell ref="V998:W998"/>
    <mergeCell ref="T995:U995"/>
    <mergeCell ref="T998:U998"/>
    <mergeCell ref="T996:U996"/>
    <mergeCell ref="V996:W996"/>
    <mergeCell ref="V1002:W1002"/>
    <mergeCell ref="V1009:W1009"/>
    <mergeCell ref="T1002:U1002"/>
    <mergeCell ref="T1006:U1006"/>
    <mergeCell ref="Q1002:R1002"/>
    <mergeCell ref="T997:U997"/>
    <mergeCell ref="Q1000:R1000"/>
    <mergeCell ref="V1006:W1006"/>
    <mergeCell ref="Q1006:R1006"/>
    <mergeCell ref="T999:U999"/>
    <mergeCell ref="V1003:W1003"/>
    <mergeCell ref="H1003:P1003"/>
    <mergeCell ref="T1004:U1004"/>
    <mergeCell ref="V1004:W1004"/>
    <mergeCell ref="V1007:W1007"/>
    <mergeCell ref="T1007:U1007"/>
    <mergeCell ref="H1000:P1000"/>
    <mergeCell ref="T1000:U1000"/>
    <mergeCell ref="Q1001:R1001"/>
    <mergeCell ref="T1001:U1001"/>
    <mergeCell ref="I1001:P1001"/>
    <mergeCell ref="I1007:P1007"/>
    <mergeCell ref="Q1007:R1007"/>
    <mergeCell ref="H1006:P1006"/>
    <mergeCell ref="I1004:P1004"/>
    <mergeCell ref="G1002:P1002"/>
    <mergeCell ref="Q1004:R1004"/>
    <mergeCell ref="Q1003:R1003"/>
    <mergeCell ref="T1003:U1003"/>
    <mergeCell ref="Q1008:R1008"/>
    <mergeCell ref="E1009:P1009"/>
    <mergeCell ref="E1020:P1020"/>
    <mergeCell ref="I1017:P1017"/>
    <mergeCell ref="E1008:P1008"/>
    <mergeCell ref="V1005:W1005"/>
    <mergeCell ref="G1010:P1010"/>
    <mergeCell ref="V1010:W1010"/>
    <mergeCell ref="Q1009:R1009"/>
    <mergeCell ref="T1009:U1009"/>
    <mergeCell ref="G1005:P1005"/>
    <mergeCell ref="T1005:U1005"/>
    <mergeCell ref="V1011:W1011"/>
    <mergeCell ref="H1016:P1016"/>
    <mergeCell ref="I1014:P1014"/>
    <mergeCell ref="I1013:P1013"/>
    <mergeCell ref="V1014:W1014"/>
    <mergeCell ref="T1014:U1014"/>
    <mergeCell ref="V1015:W1015"/>
    <mergeCell ref="V1013:W1013"/>
    <mergeCell ref="V1012:W1012"/>
    <mergeCell ref="G1015:P1015"/>
    <mergeCell ref="V1019:W1019"/>
    <mergeCell ref="T1022:U1022"/>
    <mergeCell ref="V1018:W1018"/>
    <mergeCell ref="Q1011:R1011"/>
    <mergeCell ref="Q1013:R1013"/>
    <mergeCell ref="Q1014:R1014"/>
    <mergeCell ref="Q1012:R1012"/>
    <mergeCell ref="T1018:U1018"/>
    <mergeCell ref="T1013:U1013"/>
    <mergeCell ref="V1017:W1017"/>
    <mergeCell ref="V1008:W1008"/>
    <mergeCell ref="Q1010:R1010"/>
    <mergeCell ref="T1010:U1010"/>
    <mergeCell ref="T1008:U1008"/>
    <mergeCell ref="T1017:U1017"/>
    <mergeCell ref="T1011:U1011"/>
    <mergeCell ref="T1015:U1015"/>
    <mergeCell ref="T1012:U1012"/>
    <mergeCell ref="T1016:U1016"/>
    <mergeCell ref="V1016:W1016"/>
    <mergeCell ref="V1028:W1028"/>
    <mergeCell ref="T1029:U1029"/>
    <mergeCell ref="H1012:P1012"/>
    <mergeCell ref="Q1015:R1015"/>
    <mergeCell ref="G1022:P1022"/>
    <mergeCell ref="Q1016:R1016"/>
    <mergeCell ref="Q1017:R1017"/>
    <mergeCell ref="C1019:P1019"/>
    <mergeCell ref="I1018:P1018"/>
    <mergeCell ref="Q1018:R1018"/>
    <mergeCell ref="V1029:W1029"/>
    <mergeCell ref="Q1026:R1026"/>
    <mergeCell ref="T1028:U1028"/>
    <mergeCell ref="Q1029:R1029"/>
    <mergeCell ref="T1026:U1026"/>
    <mergeCell ref="V1020:W1020"/>
    <mergeCell ref="V1023:W1023"/>
    <mergeCell ref="V1022:W1022"/>
    <mergeCell ref="Q1021:R1021"/>
    <mergeCell ref="Q1027:R1027"/>
    <mergeCell ref="Q1022:R1022"/>
    <mergeCell ref="I1027:P1027"/>
    <mergeCell ref="Q1023:R1023"/>
    <mergeCell ref="Q1025:R1025"/>
    <mergeCell ref="Q1024:R1024"/>
    <mergeCell ref="G1011:P1011"/>
    <mergeCell ref="I1025:P1025"/>
    <mergeCell ref="Q1019:R1019"/>
    <mergeCell ref="G1023:P1023"/>
    <mergeCell ref="H1024:P1024"/>
    <mergeCell ref="T1020:U1020"/>
    <mergeCell ref="T1027:U1027"/>
    <mergeCell ref="V1027:W1027"/>
    <mergeCell ref="V1021:W1021"/>
    <mergeCell ref="T1024:U1024"/>
    <mergeCell ref="T1023:U1023"/>
    <mergeCell ref="T1021:U1021"/>
    <mergeCell ref="V1024:W1024"/>
    <mergeCell ref="V1025:W1025"/>
    <mergeCell ref="V1026:W1026"/>
    <mergeCell ref="C1031:P1031"/>
    <mergeCell ref="H1028:P1028"/>
    <mergeCell ref="E1032:P1032"/>
    <mergeCell ref="E1033:P1033"/>
    <mergeCell ref="Q1028:R1028"/>
    <mergeCell ref="B1030:P1030"/>
    <mergeCell ref="Q1030:R1030"/>
    <mergeCell ref="Q1031:R1031"/>
    <mergeCell ref="V1037:W1037"/>
    <mergeCell ref="T1019:U1019"/>
    <mergeCell ref="C1039:P1039"/>
    <mergeCell ref="T1035:U1035"/>
    <mergeCell ref="E1021:P1021"/>
    <mergeCell ref="Q1020:R1020"/>
    <mergeCell ref="H1026:P1026"/>
    <mergeCell ref="T1025:U1025"/>
    <mergeCell ref="T1031:U1031"/>
    <mergeCell ref="I1029:P1029"/>
    <mergeCell ref="T1030:U1030"/>
    <mergeCell ref="V1032:W1032"/>
    <mergeCell ref="Q1033:R1033"/>
    <mergeCell ref="T1033:U1033"/>
    <mergeCell ref="Q1032:R1032"/>
    <mergeCell ref="T1032:U1032"/>
    <mergeCell ref="V1033:W1033"/>
    <mergeCell ref="V1030:W1030"/>
    <mergeCell ref="V1039:W1039"/>
    <mergeCell ref="E1041:P1041"/>
    <mergeCell ref="G1043:P1043"/>
    <mergeCell ref="T1042:U1042"/>
    <mergeCell ref="T1043:U1043"/>
    <mergeCell ref="G1042:P1042"/>
    <mergeCell ref="V1040:W1040"/>
    <mergeCell ref="V1036:W1036"/>
    <mergeCell ref="V1034:W1034"/>
    <mergeCell ref="V1035:W1035"/>
    <mergeCell ref="G1034:P1034"/>
    <mergeCell ref="Q1034:R1034"/>
    <mergeCell ref="V1041:W1041"/>
    <mergeCell ref="Q1038:R1038"/>
    <mergeCell ref="Q1039:R1039"/>
    <mergeCell ref="Q1040:R1040"/>
    <mergeCell ref="T1040:U1040"/>
    <mergeCell ref="B1038:P1038"/>
    <mergeCell ref="Q1035:R1035"/>
    <mergeCell ref="G1035:P1035"/>
    <mergeCell ref="I1037:P1037"/>
    <mergeCell ref="H1036:P1036"/>
    <mergeCell ref="Q1036:R1036"/>
    <mergeCell ref="V1031:W1031"/>
    <mergeCell ref="G1051:P1051"/>
    <mergeCell ref="T1050:U1050"/>
    <mergeCell ref="Q1050:R1050"/>
    <mergeCell ref="Q1049:R1049"/>
    <mergeCell ref="H1046:P1046"/>
    <mergeCell ref="I1045:P1045"/>
    <mergeCell ref="T1041:U1041"/>
    <mergeCell ref="T1039:U1039"/>
    <mergeCell ref="H1044:P1044"/>
    <mergeCell ref="E1040:P1040"/>
    <mergeCell ref="Q1048:R1048"/>
    <mergeCell ref="T1034:U1034"/>
    <mergeCell ref="V1038:W1038"/>
    <mergeCell ref="T1038:U1038"/>
    <mergeCell ref="Q1042:R1042"/>
    <mergeCell ref="Q1041:R1041"/>
    <mergeCell ref="T1037:U1037"/>
    <mergeCell ref="T1036:U1036"/>
    <mergeCell ref="Q1037:R1037"/>
    <mergeCell ref="V1042:W1042"/>
    <mergeCell ref="V1043:W1043"/>
    <mergeCell ref="V1047:W1047"/>
    <mergeCell ref="Q1046:R1046"/>
    <mergeCell ref="T1046:U1046"/>
    <mergeCell ref="T1045:U1045"/>
    <mergeCell ref="Q1043:R1043"/>
    <mergeCell ref="Q1044:R1044"/>
    <mergeCell ref="T1044:U1044"/>
    <mergeCell ref="Q1045:R1045"/>
    <mergeCell ref="T1048:U1048"/>
    <mergeCell ref="V1045:W1045"/>
    <mergeCell ref="I1067:P1067"/>
    <mergeCell ref="H1053:P1053"/>
    <mergeCell ref="T1052:U1052"/>
    <mergeCell ref="Q1053:R1053"/>
    <mergeCell ref="T1053:U1053"/>
    <mergeCell ref="Q1052:R1052"/>
    <mergeCell ref="I1054:P1054"/>
    <mergeCell ref="T1064:U1064"/>
    <mergeCell ref="I1056:P1056"/>
    <mergeCell ref="T1058:U1058"/>
    <mergeCell ref="E1058:P1058"/>
    <mergeCell ref="Q1059:R1059"/>
    <mergeCell ref="Q1058:R1058"/>
    <mergeCell ref="G1059:P1059"/>
    <mergeCell ref="Q1056:R1056"/>
    <mergeCell ref="H1055:P1055"/>
    <mergeCell ref="T1051:U1051"/>
    <mergeCell ref="V1046:W1046"/>
    <mergeCell ref="T1047:U1047"/>
    <mergeCell ref="I1047:P1047"/>
    <mergeCell ref="E1050:P1050"/>
    <mergeCell ref="C1048:P1048"/>
    <mergeCell ref="E1049:P1049"/>
    <mergeCell ref="Q1051:R1051"/>
    <mergeCell ref="G1052:P1052"/>
    <mergeCell ref="V1044:W1044"/>
    <mergeCell ref="V1053:W1053"/>
    <mergeCell ref="V1051:W1051"/>
    <mergeCell ref="Q1054:R1054"/>
    <mergeCell ref="V1049:W1049"/>
    <mergeCell ref="V1048:W1048"/>
    <mergeCell ref="Q1047:R1047"/>
    <mergeCell ref="T1049:U1049"/>
    <mergeCell ref="V1052:W1052"/>
    <mergeCell ref="V1050:W1050"/>
    <mergeCell ref="G1068:P1068"/>
    <mergeCell ref="E1063:P1063"/>
    <mergeCell ref="I1062:P1062"/>
    <mergeCell ref="Q1062:R1062"/>
    <mergeCell ref="G1064:P1064"/>
    <mergeCell ref="Q1067:R1067"/>
    <mergeCell ref="Q1066:R1066"/>
    <mergeCell ref="H1066:P1066"/>
    <mergeCell ref="Q1065:R1065"/>
    <mergeCell ref="T1070:U1070"/>
    <mergeCell ref="T1068:U1068"/>
    <mergeCell ref="T1059:U1059"/>
    <mergeCell ref="T1067:U1067"/>
    <mergeCell ref="V1058:W1058"/>
    <mergeCell ref="V1059:W1059"/>
    <mergeCell ref="V1060:W1060"/>
    <mergeCell ref="T1066:U1066"/>
    <mergeCell ref="T1062:U1062"/>
    <mergeCell ref="E1057:P1057"/>
    <mergeCell ref="G1065:P1065"/>
    <mergeCell ref="Q1064:R1064"/>
    <mergeCell ref="T1061:U1061"/>
    <mergeCell ref="V1066:W1066"/>
    <mergeCell ref="Q1061:R1061"/>
    <mergeCell ref="G1060:P1060"/>
    <mergeCell ref="Q1060:R1060"/>
    <mergeCell ref="T1060:U1060"/>
    <mergeCell ref="H1061:P1061"/>
    <mergeCell ref="Q1068:R1068"/>
    <mergeCell ref="V1075:W1075"/>
    <mergeCell ref="T1063:U1063"/>
    <mergeCell ref="V1073:W1073"/>
    <mergeCell ref="T1073:U1073"/>
    <mergeCell ref="Q1063:R1063"/>
    <mergeCell ref="T1065:U1065"/>
    <mergeCell ref="T1069:U1069"/>
    <mergeCell ref="Q1073:R1073"/>
    <mergeCell ref="V1068:W1068"/>
    <mergeCell ref="T1054:U1054"/>
    <mergeCell ref="V1055:W1055"/>
    <mergeCell ref="T1076:U1076"/>
    <mergeCell ref="T1074:U1074"/>
    <mergeCell ref="V1061:W1061"/>
    <mergeCell ref="V1067:W1067"/>
    <mergeCell ref="T1071:U1071"/>
    <mergeCell ref="V1054:W1054"/>
    <mergeCell ref="V1065:W1065"/>
    <mergeCell ref="T1075:U1075"/>
    <mergeCell ref="Q1055:R1055"/>
    <mergeCell ref="V1056:W1056"/>
    <mergeCell ref="V1063:W1063"/>
    <mergeCell ref="V1064:W1064"/>
    <mergeCell ref="V1062:W1062"/>
    <mergeCell ref="T1056:U1056"/>
    <mergeCell ref="Q1057:R1057"/>
    <mergeCell ref="T1057:U1057"/>
    <mergeCell ref="T1055:U1055"/>
    <mergeCell ref="V1057:W1057"/>
    <mergeCell ref="E1076:P1076"/>
    <mergeCell ref="C1075:P1075"/>
    <mergeCell ref="T1077:U1077"/>
    <mergeCell ref="E1077:P1077"/>
    <mergeCell ref="V1077:W1077"/>
    <mergeCell ref="V1076:W1076"/>
    <mergeCell ref="H1069:P1069"/>
    <mergeCell ref="G1078:P1078"/>
    <mergeCell ref="Q1078:R1078"/>
    <mergeCell ref="V1079:W1079"/>
    <mergeCell ref="G1079:P1079"/>
    <mergeCell ref="T1079:U1079"/>
    <mergeCell ref="Q1079:R1079"/>
    <mergeCell ref="Q1075:R1075"/>
    <mergeCell ref="I1074:P1074"/>
    <mergeCell ref="Q1074:R1074"/>
    <mergeCell ref="V1078:W1078"/>
    <mergeCell ref="V1070:W1070"/>
    <mergeCell ref="V1069:W1069"/>
    <mergeCell ref="V1074:W1074"/>
    <mergeCell ref="V1071:W1071"/>
    <mergeCell ref="V1072:W1072"/>
    <mergeCell ref="T1078:U1078"/>
    <mergeCell ref="Q1077:R1077"/>
    <mergeCell ref="I1070:P1070"/>
    <mergeCell ref="Q1069:R1069"/>
    <mergeCell ref="Q1070:R1070"/>
    <mergeCell ref="Q1071:R1071"/>
    <mergeCell ref="Q1076:R1076"/>
    <mergeCell ref="T1072:U1072"/>
    <mergeCell ref="H1073:P1073"/>
    <mergeCell ref="E1071:P1071"/>
    <mergeCell ref="G1086:P1086"/>
    <mergeCell ref="V1084:W1084"/>
    <mergeCell ref="V1088:W1088"/>
    <mergeCell ref="Q1088:R1088"/>
    <mergeCell ref="T1088:U1088"/>
    <mergeCell ref="V1086:W1086"/>
    <mergeCell ref="V1087:W1087"/>
    <mergeCell ref="V1085:W1085"/>
    <mergeCell ref="T1087:U1087"/>
    <mergeCell ref="Q1087:R1087"/>
    <mergeCell ref="V1081:W1081"/>
    <mergeCell ref="T1081:U1081"/>
    <mergeCell ref="T1080:U1080"/>
    <mergeCell ref="Q1080:R1080"/>
    <mergeCell ref="T1086:U1086"/>
    <mergeCell ref="E1084:P1084"/>
    <mergeCell ref="Q1085:R1085"/>
    <mergeCell ref="Q1086:R1086"/>
    <mergeCell ref="H1080:P1080"/>
    <mergeCell ref="T1083:U1083"/>
    <mergeCell ref="V1083:W1083"/>
    <mergeCell ref="T1085:U1085"/>
    <mergeCell ref="G1072:P1072"/>
    <mergeCell ref="Q1072:R1072"/>
    <mergeCell ref="T1082:U1082"/>
    <mergeCell ref="Q1082:R1082"/>
    <mergeCell ref="Q1084:R1084"/>
    <mergeCell ref="T1084:U1084"/>
    <mergeCell ref="V1080:W1080"/>
    <mergeCell ref="V1082:W1082"/>
    <mergeCell ref="B1090:P1090"/>
    <mergeCell ref="Q1090:R1090"/>
    <mergeCell ref="I1083:P1083"/>
    <mergeCell ref="I1081:P1081"/>
    <mergeCell ref="H1082:P1082"/>
    <mergeCell ref="Q1083:R1083"/>
    <mergeCell ref="Q1081:R1081"/>
    <mergeCell ref="E1085:P1085"/>
    <mergeCell ref="H1088:P1088"/>
    <mergeCell ref="G1087:P1087"/>
    <mergeCell ref="V1091:W1091"/>
    <mergeCell ref="V1090:W1090"/>
    <mergeCell ref="Q1089:R1089"/>
    <mergeCell ref="V1099:W1099"/>
    <mergeCell ref="Q1099:R1099"/>
    <mergeCell ref="Q1097:R1097"/>
    <mergeCell ref="T1097:U1097"/>
    <mergeCell ref="T1099:U1099"/>
    <mergeCell ref="V1098:W1098"/>
    <mergeCell ref="T1098:U1098"/>
    <mergeCell ref="V1092:W1092"/>
    <mergeCell ref="T1090:U1090"/>
    <mergeCell ref="Q1091:R1091"/>
    <mergeCell ref="I1089:P1089"/>
    <mergeCell ref="V1095:W1095"/>
    <mergeCell ref="T1091:U1091"/>
    <mergeCell ref="Q1093:R1093"/>
    <mergeCell ref="T1089:U1089"/>
    <mergeCell ref="Q1092:R1092"/>
    <mergeCell ref="V1089:W1089"/>
    <mergeCell ref="H1100:P1100"/>
    <mergeCell ref="G1095:P1095"/>
    <mergeCell ref="Q1098:R1098"/>
    <mergeCell ref="Q1096:R1096"/>
    <mergeCell ref="T1096:U1096"/>
    <mergeCell ref="T1092:U1092"/>
    <mergeCell ref="C1091:P1091"/>
    <mergeCell ref="Q1094:R1094"/>
    <mergeCell ref="E1093:P1093"/>
    <mergeCell ref="E1092:P1092"/>
    <mergeCell ref="V1097:W1097"/>
    <mergeCell ref="V1096:W1096"/>
    <mergeCell ref="V1093:W1093"/>
    <mergeCell ref="T1094:U1094"/>
    <mergeCell ref="V1094:W1094"/>
    <mergeCell ref="T1095:U1095"/>
    <mergeCell ref="G1094:P1094"/>
    <mergeCell ref="T1093:U1093"/>
    <mergeCell ref="G1098:P1098"/>
    <mergeCell ref="H1096:P1096"/>
    <mergeCell ref="I1097:P1097"/>
    <mergeCell ref="V1100:W1100"/>
    <mergeCell ref="T1100:U1100"/>
    <mergeCell ref="G1099:P1099"/>
    <mergeCell ref="Q1100:R1100"/>
    <mergeCell ref="Q1095:R1095"/>
    <mergeCell ref="T1101:U1101"/>
    <mergeCell ref="I1101:P1101"/>
    <mergeCell ref="T1106:U1106"/>
    <mergeCell ref="H1106:P1106"/>
    <mergeCell ref="T1105:U1105"/>
    <mergeCell ref="T1104:U1104"/>
    <mergeCell ref="H1103:P1103"/>
    <mergeCell ref="G1105:P1105"/>
    <mergeCell ref="Q1101:R1101"/>
    <mergeCell ref="G1102:P1102"/>
    <mergeCell ref="V1110:W1110"/>
    <mergeCell ref="T1108:U1108"/>
    <mergeCell ref="Q1108:R1108"/>
    <mergeCell ref="Q1107:R1107"/>
    <mergeCell ref="T1109:U1109"/>
    <mergeCell ref="T1110:U1110"/>
    <mergeCell ref="T1107:U1107"/>
    <mergeCell ref="V1109:W1109"/>
    <mergeCell ref="Q1103:R1103"/>
    <mergeCell ref="Q1104:R1104"/>
    <mergeCell ref="Q1105:R1105"/>
    <mergeCell ref="H1110:P1110"/>
    <mergeCell ref="G1109:P1109"/>
    <mergeCell ref="Q1106:R1106"/>
    <mergeCell ref="I1104:P1104"/>
    <mergeCell ref="G1112:P1112"/>
    <mergeCell ref="I1107:P1107"/>
    <mergeCell ref="H1113:P1113"/>
    <mergeCell ref="Q1109:R1109"/>
    <mergeCell ref="I1111:P1111"/>
    <mergeCell ref="V1101:W1101"/>
    <mergeCell ref="V1108:W1108"/>
    <mergeCell ref="V1105:W1105"/>
    <mergeCell ref="V1106:W1106"/>
    <mergeCell ref="V1103:W1103"/>
    <mergeCell ref="V1102:W1102"/>
    <mergeCell ref="V1107:W1107"/>
    <mergeCell ref="T1103:U1103"/>
    <mergeCell ref="T1114:U1114"/>
    <mergeCell ref="V1121:W1121"/>
    <mergeCell ref="T1120:U1120"/>
    <mergeCell ref="T1111:U1111"/>
    <mergeCell ref="T1112:U1112"/>
    <mergeCell ref="V1114:W1114"/>
    <mergeCell ref="V1115:W1115"/>
    <mergeCell ref="V1118:W1118"/>
    <mergeCell ref="V1116:W1116"/>
    <mergeCell ref="V1112:W1112"/>
    <mergeCell ref="Q1110:R1110"/>
    <mergeCell ref="V1111:W1111"/>
    <mergeCell ref="Q1111:R1111"/>
    <mergeCell ref="T1116:U1116"/>
    <mergeCell ref="V1119:W1119"/>
    <mergeCell ref="T1119:U1119"/>
    <mergeCell ref="V1117:W1117"/>
    <mergeCell ref="T1118:U1118"/>
    <mergeCell ref="Q1113:R1113"/>
    <mergeCell ref="T1102:U1102"/>
    <mergeCell ref="V1104:W1104"/>
    <mergeCell ref="Q1102:R1102"/>
    <mergeCell ref="Q1129:R1129"/>
    <mergeCell ref="T1129:U1129"/>
    <mergeCell ref="V1129:W1129"/>
    <mergeCell ref="V1128:W1128"/>
    <mergeCell ref="V1126:W1126"/>
    <mergeCell ref="V1124:W1124"/>
    <mergeCell ref="V1127:W1127"/>
    <mergeCell ref="G1108:P1108"/>
    <mergeCell ref="H1119:P1119"/>
    <mergeCell ref="H1121:P1121"/>
    <mergeCell ref="I1120:P1120"/>
    <mergeCell ref="T1115:U1115"/>
    <mergeCell ref="Q1115:R1115"/>
    <mergeCell ref="Q1120:R1120"/>
    <mergeCell ref="T1121:U1121"/>
    <mergeCell ref="Q1112:R1112"/>
    <mergeCell ref="I1135:P1135"/>
    <mergeCell ref="E1124:P1124"/>
    <mergeCell ref="Q1125:R1125"/>
    <mergeCell ref="T1125:U1125"/>
    <mergeCell ref="T1124:U1124"/>
    <mergeCell ref="G1126:P1126"/>
    <mergeCell ref="H1134:P1134"/>
    <mergeCell ref="Q1126:R1126"/>
    <mergeCell ref="T1126:U1126"/>
    <mergeCell ref="V1133:W1133"/>
    <mergeCell ref="V1134:W1134"/>
    <mergeCell ref="G1133:P1133"/>
    <mergeCell ref="Q1134:R1134"/>
    <mergeCell ref="G1116:P1116"/>
    <mergeCell ref="Q1123:R1123"/>
    <mergeCell ref="T1123:U1123"/>
    <mergeCell ref="E1123:P1123"/>
    <mergeCell ref="Q1119:R1119"/>
    <mergeCell ref="Q1121:R1121"/>
    <mergeCell ref="V1113:W1113"/>
    <mergeCell ref="I1118:P1118"/>
    <mergeCell ref="G1115:P1115"/>
    <mergeCell ref="V1122:W1122"/>
    <mergeCell ref="I1122:P1122"/>
    <mergeCell ref="T1113:U1113"/>
    <mergeCell ref="Q1122:R1122"/>
    <mergeCell ref="H1117:P1117"/>
    <mergeCell ref="Q1118:R1118"/>
    <mergeCell ref="V1120:W1120"/>
    <mergeCell ref="V1125:W1125"/>
    <mergeCell ref="V1131:W1131"/>
    <mergeCell ref="Q1135:R1135"/>
    <mergeCell ref="Q1131:R1131"/>
    <mergeCell ref="T1130:U1130"/>
    <mergeCell ref="T1131:U1131"/>
    <mergeCell ref="V1135:W1135"/>
    <mergeCell ref="T1135:U1135"/>
    <mergeCell ref="V1130:W1130"/>
    <mergeCell ref="T1133:U1133"/>
    <mergeCell ref="V1132:W1132"/>
    <mergeCell ref="T1134:U1134"/>
    <mergeCell ref="T1132:U1132"/>
    <mergeCell ref="I1114:P1114"/>
    <mergeCell ref="Q1114:R1114"/>
    <mergeCell ref="V1123:W1123"/>
    <mergeCell ref="T1122:U1122"/>
    <mergeCell ref="Q1116:R1116"/>
    <mergeCell ref="T1117:U1117"/>
    <mergeCell ref="Q1117:R1117"/>
    <mergeCell ref="H1127:P1127"/>
    <mergeCell ref="Q1127:R1127"/>
    <mergeCell ref="T1127:U1127"/>
    <mergeCell ref="Q1133:R1133"/>
    <mergeCell ref="I1131:P1131"/>
    <mergeCell ref="Q1130:R1130"/>
    <mergeCell ref="T1128:U1128"/>
    <mergeCell ref="G1129:P1129"/>
    <mergeCell ref="G1125:P1125"/>
    <mergeCell ref="Q1124:R1124"/>
    <mergeCell ref="T1136:U1136"/>
    <mergeCell ref="Q1149:R1149"/>
    <mergeCell ref="T1137:U1137"/>
    <mergeCell ref="Q1141:R1141"/>
    <mergeCell ref="T1141:U1141"/>
    <mergeCell ref="Q1148:R1148"/>
    <mergeCell ref="H1130:P1130"/>
    <mergeCell ref="Q1132:R1132"/>
    <mergeCell ref="I1148:P1148"/>
    <mergeCell ref="G1140:P1140"/>
    <mergeCell ref="Q1144:R1144"/>
    <mergeCell ref="Q1143:R1143"/>
    <mergeCell ref="G1149:P1149"/>
    <mergeCell ref="Q1128:R1128"/>
    <mergeCell ref="I1128:P1128"/>
    <mergeCell ref="B1136:P1136"/>
    <mergeCell ref="C1137:P1137"/>
    <mergeCell ref="E1132:P1132"/>
    <mergeCell ref="V1144:W1144"/>
    <mergeCell ref="T1146:U1146"/>
    <mergeCell ref="V1145:W1145"/>
    <mergeCell ref="V1142:W1142"/>
    <mergeCell ref="T1144:U1144"/>
    <mergeCell ref="V1143:W1143"/>
    <mergeCell ref="V1146:W1146"/>
    <mergeCell ref="T1145:U1145"/>
    <mergeCell ref="Q1136:R1136"/>
    <mergeCell ref="V1137:W1137"/>
    <mergeCell ref="V1136:W1136"/>
    <mergeCell ref="Q1137:R1137"/>
    <mergeCell ref="V1141:W1141"/>
    <mergeCell ref="V1140:W1140"/>
    <mergeCell ref="Q1140:R1140"/>
    <mergeCell ref="V1139:W1139"/>
    <mergeCell ref="V1138:W1138"/>
    <mergeCell ref="Q1139:R1139"/>
    <mergeCell ref="T1139:U1139"/>
    <mergeCell ref="E1139:P1139"/>
    <mergeCell ref="T1152:U1152"/>
    <mergeCell ref="T1142:U1142"/>
    <mergeCell ref="T1143:U1143"/>
    <mergeCell ref="H1150:P1150"/>
    <mergeCell ref="H1142:P1142"/>
    <mergeCell ref="G1145:P1145"/>
    <mergeCell ref="E1144:P1144"/>
    <mergeCell ref="I1143:P1143"/>
    <mergeCell ref="E1138:P1138"/>
    <mergeCell ref="Q1138:R1138"/>
    <mergeCell ref="T1138:U1138"/>
    <mergeCell ref="Q1142:R1142"/>
    <mergeCell ref="V1160:W1160"/>
    <mergeCell ref="G1160:P1160"/>
    <mergeCell ref="Q1157:R1157"/>
    <mergeCell ref="Q1153:R1153"/>
    <mergeCell ref="T1140:U1140"/>
    <mergeCell ref="G1141:P1141"/>
    <mergeCell ref="H1147:P1147"/>
    <mergeCell ref="Q1146:R1146"/>
    <mergeCell ref="G1146:P1146"/>
    <mergeCell ref="Q1145:R1145"/>
    <mergeCell ref="A1164:K1164"/>
    <mergeCell ref="L1164:N1164"/>
    <mergeCell ref="P1164:Q1164"/>
    <mergeCell ref="L1165:N1165"/>
    <mergeCell ref="A1165:J1165"/>
    <mergeCell ref="W1164:AB1164"/>
    <mergeCell ref="W1165:AB1165"/>
    <mergeCell ref="R1164:T1164"/>
    <mergeCell ref="U1165:V1165"/>
    <mergeCell ref="V1150:W1150"/>
    <mergeCell ref="E1158:P1158"/>
    <mergeCell ref="T1157:U1157"/>
    <mergeCell ref="I1151:P1151"/>
    <mergeCell ref="H1153:P1153"/>
    <mergeCell ref="T1156:U1156"/>
    <mergeCell ref="Q1156:R1156"/>
    <mergeCell ref="T1155:U1155"/>
    <mergeCell ref="V1157:W1157"/>
    <mergeCell ref="V1162:W1162"/>
    <mergeCell ref="T1158:U1158"/>
    <mergeCell ref="Q1162:R1162"/>
    <mergeCell ref="V1158:W1158"/>
    <mergeCell ref="V1159:W1159"/>
    <mergeCell ref="T1162:U1162"/>
    <mergeCell ref="V1161:W1161"/>
    <mergeCell ref="T1160:U1160"/>
    <mergeCell ref="Q1158:R1158"/>
    <mergeCell ref="Q1159:R1159"/>
    <mergeCell ref="V1148:W1148"/>
    <mergeCell ref="T1148:U1148"/>
    <mergeCell ref="T1147:U1147"/>
    <mergeCell ref="Q1151:R1151"/>
    <mergeCell ref="Q1147:R1147"/>
    <mergeCell ref="V1149:W1149"/>
    <mergeCell ref="T1149:U1149"/>
    <mergeCell ref="V1151:W1151"/>
    <mergeCell ref="T1150:U1150"/>
    <mergeCell ref="V1147:W1147"/>
    <mergeCell ref="T1151:U1151"/>
    <mergeCell ref="G1159:P1159"/>
    <mergeCell ref="V1154:W1154"/>
    <mergeCell ref="Q1155:R1155"/>
    <mergeCell ref="V1153:W1153"/>
    <mergeCell ref="V1152:W1152"/>
    <mergeCell ref="G1152:P1152"/>
    <mergeCell ref="Q1152:R1152"/>
    <mergeCell ref="E1157:P1157"/>
    <mergeCell ref="X746:Y746"/>
    <mergeCell ref="X753:Y753"/>
    <mergeCell ref="Q1150:R1150"/>
    <mergeCell ref="P1165:T1165"/>
    <mergeCell ref="Q1154:R1154"/>
    <mergeCell ref="T1154:U1154"/>
    <mergeCell ref="Q1161:R1161"/>
    <mergeCell ref="T1161:U1161"/>
    <mergeCell ref="B1155:P1155"/>
    <mergeCell ref="C1156:P1156"/>
    <mergeCell ref="X664:Y664"/>
    <mergeCell ref="X653:Y653"/>
    <mergeCell ref="X654:Y654"/>
    <mergeCell ref="I1154:P1154"/>
    <mergeCell ref="U1164:V1164"/>
    <mergeCell ref="Q1160:R1160"/>
    <mergeCell ref="X694:Y694"/>
    <mergeCell ref="X690:Y690"/>
    <mergeCell ref="X714:Y714"/>
    <mergeCell ref="X729:Y729"/>
    <mergeCell ref="X750:Y750"/>
    <mergeCell ref="X780:Y780"/>
    <mergeCell ref="X803:Y803"/>
    <mergeCell ref="X797:Y797"/>
    <mergeCell ref="X765:Y765"/>
    <mergeCell ref="X787:Y787"/>
    <mergeCell ref="X768:Y768"/>
    <mergeCell ref="X785:Y785"/>
    <mergeCell ref="X801:Y801"/>
    <mergeCell ref="X788:Y788"/>
    <mergeCell ref="X827:Y827"/>
    <mergeCell ref="X831:Y831"/>
    <mergeCell ref="X857:Y857"/>
    <mergeCell ref="X819:Y819"/>
    <mergeCell ref="X824:Y824"/>
    <mergeCell ref="X828:Y828"/>
    <mergeCell ref="X854:Y854"/>
    <mergeCell ref="X829:Y829"/>
    <mergeCell ref="X835:Y835"/>
    <mergeCell ref="X847:Y847"/>
    <mergeCell ref="X878:Y878"/>
    <mergeCell ref="T1153:U1153"/>
    <mergeCell ref="Z648:AA648"/>
    <mergeCell ref="V1163:W1163"/>
    <mergeCell ref="B1163:U1163"/>
    <mergeCell ref="I1162:P1162"/>
    <mergeCell ref="V1156:W1156"/>
    <mergeCell ref="T1159:U1159"/>
    <mergeCell ref="V1155:W1155"/>
    <mergeCell ref="H1161:P1161"/>
    <mergeCell ref="X647:Y647"/>
    <mergeCell ref="Z647:AA647"/>
    <mergeCell ref="Z652:AA652"/>
    <mergeCell ref="X652:Y652"/>
    <mergeCell ref="X651:Y651"/>
    <mergeCell ref="Z651:AA651"/>
    <mergeCell ref="X650:Y650"/>
    <mergeCell ref="Z650:AA650"/>
    <mergeCell ref="X649:Y649"/>
    <mergeCell ref="X648:Y648"/>
    <mergeCell ref="Z677:AA677"/>
    <mergeCell ref="Z676:AA676"/>
    <mergeCell ref="X676:Y676"/>
    <mergeCell ref="X675:Y675"/>
    <mergeCell ref="Z675:AA675"/>
    <mergeCell ref="Z655:AA655"/>
    <mergeCell ref="X663:Y663"/>
    <mergeCell ref="X660:Y660"/>
    <mergeCell ref="X666:Y666"/>
    <mergeCell ref="X673:Y673"/>
    <mergeCell ref="Z656:AA656"/>
    <mergeCell ref="X655:Y655"/>
    <mergeCell ref="Z654:AA654"/>
    <mergeCell ref="Z674:AA674"/>
    <mergeCell ref="Z670:AA670"/>
    <mergeCell ref="X670:Y670"/>
    <mergeCell ref="X671:Y671"/>
    <mergeCell ref="Z671:AA671"/>
    <mergeCell ref="Z673:AA673"/>
    <mergeCell ref="X674:Y674"/>
    <mergeCell ref="X667:Y667"/>
    <mergeCell ref="Z667:AA667"/>
    <mergeCell ref="Z663:AA663"/>
    <mergeCell ref="X662:Y662"/>
    <mergeCell ref="Z662:AA662"/>
    <mergeCell ref="X637:Y637"/>
    <mergeCell ref="Z637:AA637"/>
    <mergeCell ref="Z658:AA658"/>
    <mergeCell ref="X658:Y658"/>
    <mergeCell ref="X657:Y657"/>
    <mergeCell ref="Z649:AA649"/>
    <mergeCell ref="X661:Y661"/>
    <mergeCell ref="Z661:AA661"/>
    <mergeCell ref="Z666:AA666"/>
    <mergeCell ref="X665:Y665"/>
    <mergeCell ref="Z665:AA665"/>
    <mergeCell ref="Z664:AA664"/>
    <mergeCell ref="Z653:AA653"/>
    <mergeCell ref="Z657:AA657"/>
    <mergeCell ref="X656:Y656"/>
    <mergeCell ref="X672:Y672"/>
    <mergeCell ref="Z672:AA672"/>
    <mergeCell ref="X677:Y677"/>
    <mergeCell ref="Z660:AA660"/>
    <mergeCell ref="X659:Y659"/>
    <mergeCell ref="Z659:AA659"/>
    <mergeCell ref="X669:Y669"/>
    <mergeCell ref="Z669:AA669"/>
    <mergeCell ref="X668:Y668"/>
    <mergeCell ref="Z668:AA668"/>
    <mergeCell ref="X678:Y678"/>
    <mergeCell ref="Z678:AA678"/>
    <mergeCell ref="Z682:AA682"/>
    <mergeCell ref="X682:Y682"/>
    <mergeCell ref="X681:Y681"/>
    <mergeCell ref="Z681:AA681"/>
    <mergeCell ref="X680:Y680"/>
    <mergeCell ref="Z680:AA680"/>
    <mergeCell ref="X679:Y679"/>
    <mergeCell ref="Z679:AA679"/>
    <mergeCell ref="X704:Y704"/>
    <mergeCell ref="Z704:AA704"/>
    <mergeCell ref="Z690:AA690"/>
    <mergeCell ref="X689:Y689"/>
    <mergeCell ref="Z689:AA689"/>
    <mergeCell ref="X688:Y688"/>
    <mergeCell ref="X692:Y692"/>
    <mergeCell ref="Z692:AA692"/>
    <mergeCell ref="X691:Y691"/>
    <mergeCell ref="Z691:AA691"/>
    <mergeCell ref="X683:Y683"/>
    <mergeCell ref="Z683:AA683"/>
    <mergeCell ref="Z687:AA687"/>
    <mergeCell ref="X687:Y687"/>
    <mergeCell ref="X686:Y686"/>
    <mergeCell ref="Z688:AA688"/>
    <mergeCell ref="Z686:AA686"/>
    <mergeCell ref="X698:Y698"/>
    <mergeCell ref="Z698:AA698"/>
    <mergeCell ref="X697:Y697"/>
    <mergeCell ref="Z697:AA697"/>
    <mergeCell ref="X696:Y696"/>
    <mergeCell ref="Z696:AA696"/>
    <mergeCell ref="X695:Y695"/>
    <mergeCell ref="Z695:AA695"/>
    <mergeCell ref="Z694:AA694"/>
    <mergeCell ref="Z719:AA719"/>
    <mergeCell ref="X723:Y723"/>
    <mergeCell ref="Z723:AA723"/>
    <mergeCell ref="X722:Y722"/>
    <mergeCell ref="Z722:AA722"/>
    <mergeCell ref="X721:Y721"/>
    <mergeCell ref="Z721:AA721"/>
    <mergeCell ref="Z701:AA701"/>
    <mergeCell ref="Z700:AA700"/>
    <mergeCell ref="Z711:AA711"/>
    <mergeCell ref="X710:Y710"/>
    <mergeCell ref="Z710:AA710"/>
    <mergeCell ref="X700:Y700"/>
    <mergeCell ref="X699:Y699"/>
    <mergeCell ref="Z699:AA699"/>
    <mergeCell ref="X701:Y701"/>
    <mergeCell ref="Z702:AA702"/>
    <mergeCell ref="X705:Y705"/>
    <mergeCell ref="Z705:AA705"/>
    <mergeCell ref="Z708:AA708"/>
    <mergeCell ref="X707:Y707"/>
    <mergeCell ref="Z707:AA707"/>
    <mergeCell ref="Z706:AA706"/>
    <mergeCell ref="X706:Y706"/>
    <mergeCell ref="X713:Y713"/>
    <mergeCell ref="Z713:AA713"/>
    <mergeCell ref="Z712:AA712"/>
    <mergeCell ref="X712:Y712"/>
    <mergeCell ref="X711:Y711"/>
    <mergeCell ref="X728:Y728"/>
    <mergeCell ref="Z728:AA728"/>
    <mergeCell ref="Z724:AA724"/>
    <mergeCell ref="X724:Y724"/>
    <mergeCell ref="X727:Y727"/>
    <mergeCell ref="Z727:AA727"/>
    <mergeCell ref="X726:Y726"/>
    <mergeCell ref="X693:Y693"/>
    <mergeCell ref="Z693:AA693"/>
    <mergeCell ref="X717:Y717"/>
    <mergeCell ref="Z717:AA717"/>
    <mergeCell ref="X703:Y703"/>
    <mergeCell ref="Z703:AA703"/>
    <mergeCell ref="X702:Y702"/>
    <mergeCell ref="X709:Y709"/>
    <mergeCell ref="Z709:AA709"/>
    <mergeCell ref="X708:Y708"/>
    <mergeCell ref="Z726:AA726"/>
    <mergeCell ref="X725:Y725"/>
    <mergeCell ref="Z725:AA725"/>
    <mergeCell ref="X737:Y737"/>
    <mergeCell ref="Z737:AA737"/>
    <mergeCell ref="X733:Y733"/>
    <mergeCell ref="Z733:AA733"/>
    <mergeCell ref="X732:Y732"/>
    <mergeCell ref="Z732:AA732"/>
    <mergeCell ref="Z730:AA730"/>
    <mergeCell ref="Z714:AA714"/>
    <mergeCell ref="X715:Y715"/>
    <mergeCell ref="Z715:AA715"/>
    <mergeCell ref="X720:Y720"/>
    <mergeCell ref="Z720:AA720"/>
    <mergeCell ref="X716:Y716"/>
    <mergeCell ref="Z716:AA716"/>
    <mergeCell ref="Z718:AA718"/>
    <mergeCell ref="X718:Y718"/>
    <mergeCell ref="X719:Y719"/>
    <mergeCell ref="X743:Y743"/>
    <mergeCell ref="Z743:AA743"/>
    <mergeCell ref="Z742:AA742"/>
    <mergeCell ref="X742:Y742"/>
    <mergeCell ref="X741:Y741"/>
    <mergeCell ref="Z741:AA741"/>
    <mergeCell ref="X734:Y734"/>
    <mergeCell ref="Z734:AA734"/>
    <mergeCell ref="Z736:AA736"/>
    <mergeCell ref="X736:Y736"/>
    <mergeCell ref="X735:Y735"/>
    <mergeCell ref="Z735:AA735"/>
    <mergeCell ref="Z729:AA729"/>
    <mergeCell ref="X745:Y745"/>
    <mergeCell ref="Z745:AA745"/>
    <mergeCell ref="X744:Y744"/>
    <mergeCell ref="Z744:AA744"/>
    <mergeCell ref="X730:Y730"/>
    <mergeCell ref="X684:Y684"/>
    <mergeCell ref="Z684:AA684"/>
    <mergeCell ref="X773:Y773"/>
    <mergeCell ref="Z773:AA773"/>
    <mergeCell ref="Z772:AA772"/>
    <mergeCell ref="X772:Y772"/>
    <mergeCell ref="X767:Y767"/>
    <mergeCell ref="Z767:AA767"/>
    <mergeCell ref="Z766:AA766"/>
    <mergeCell ref="X766:Y766"/>
    <mergeCell ref="X760:Y760"/>
    <mergeCell ref="X763:Y763"/>
    <mergeCell ref="Z753:AA753"/>
    <mergeCell ref="X752:Y752"/>
    <mergeCell ref="Z752:AA752"/>
    <mergeCell ref="X755:Y755"/>
    <mergeCell ref="Z755:AA755"/>
    <mergeCell ref="Z754:AA754"/>
    <mergeCell ref="X754:Y754"/>
    <mergeCell ref="X759:Y759"/>
    <mergeCell ref="Z759:AA759"/>
    <mergeCell ref="Z765:AA765"/>
    <mergeCell ref="X764:Y764"/>
    <mergeCell ref="Z764:AA764"/>
    <mergeCell ref="X756:Y756"/>
    <mergeCell ref="Z756:AA756"/>
    <mergeCell ref="X761:Y761"/>
    <mergeCell ref="Z761:AA761"/>
    <mergeCell ref="Z760:AA760"/>
    <mergeCell ref="Z781:AA781"/>
    <mergeCell ref="X783:Y783"/>
    <mergeCell ref="Z783:AA783"/>
    <mergeCell ref="Z780:AA780"/>
    <mergeCell ref="Z763:AA763"/>
    <mergeCell ref="X762:Y762"/>
    <mergeCell ref="Z762:AA762"/>
    <mergeCell ref="X758:Y758"/>
    <mergeCell ref="Z758:AA758"/>
    <mergeCell ref="X757:Y757"/>
    <mergeCell ref="Z757:AA757"/>
    <mergeCell ref="Z787:AA787"/>
    <mergeCell ref="X786:Y786"/>
    <mergeCell ref="Z786:AA786"/>
    <mergeCell ref="X776:Y776"/>
    <mergeCell ref="Z776:AA776"/>
    <mergeCell ref="X781:Y781"/>
    <mergeCell ref="X731:Y731"/>
    <mergeCell ref="Z731:AA731"/>
    <mergeCell ref="Z768:AA768"/>
    <mergeCell ref="X771:Y771"/>
    <mergeCell ref="Z771:AA771"/>
    <mergeCell ref="X770:Y770"/>
    <mergeCell ref="Z770:AA770"/>
    <mergeCell ref="Z750:AA750"/>
    <mergeCell ref="X751:Y751"/>
    <mergeCell ref="Z751:AA751"/>
    <mergeCell ref="Z778:AA778"/>
    <mergeCell ref="X778:Y778"/>
    <mergeCell ref="X685:Y685"/>
    <mergeCell ref="Z685:AA685"/>
    <mergeCell ref="X775:Y775"/>
    <mergeCell ref="Z775:AA775"/>
    <mergeCell ref="X774:Y774"/>
    <mergeCell ref="Z774:AA774"/>
    <mergeCell ref="X769:Y769"/>
    <mergeCell ref="Z769:AA769"/>
    <mergeCell ref="X739:Y739"/>
    <mergeCell ref="Z739:AA739"/>
    <mergeCell ref="Z785:AA785"/>
    <mergeCell ref="Z784:AA784"/>
    <mergeCell ref="X784:Y784"/>
    <mergeCell ref="Z746:AA746"/>
    <mergeCell ref="X777:Y777"/>
    <mergeCell ref="Z777:AA777"/>
    <mergeCell ref="X779:Y779"/>
    <mergeCell ref="Z779:AA779"/>
    <mergeCell ref="X738:Y738"/>
    <mergeCell ref="Z738:AA738"/>
    <mergeCell ref="X749:Y749"/>
    <mergeCell ref="Z749:AA749"/>
    <mergeCell ref="Z748:AA748"/>
    <mergeCell ref="X748:Y748"/>
    <mergeCell ref="X747:Y747"/>
    <mergeCell ref="Z747:AA747"/>
    <mergeCell ref="X740:Y740"/>
    <mergeCell ref="Z740:AA740"/>
    <mergeCell ref="Z789:AA789"/>
    <mergeCell ref="Z801:AA801"/>
    <mergeCell ref="X800:Y800"/>
    <mergeCell ref="Z800:AA800"/>
    <mergeCell ref="X813:Y813"/>
    <mergeCell ref="Z813:AA813"/>
    <mergeCell ref="X811:Y811"/>
    <mergeCell ref="Z811:AA811"/>
    <mergeCell ref="Z807:AA807"/>
    <mergeCell ref="Z803:AA803"/>
    <mergeCell ref="Z788:AA788"/>
    <mergeCell ref="X793:Y793"/>
    <mergeCell ref="Z793:AA793"/>
    <mergeCell ref="X782:Y782"/>
    <mergeCell ref="Z782:AA782"/>
    <mergeCell ref="X791:Y791"/>
    <mergeCell ref="Z791:AA791"/>
    <mergeCell ref="Z790:AA790"/>
    <mergeCell ref="X790:Y790"/>
    <mergeCell ref="X789:Y789"/>
    <mergeCell ref="X792:Y792"/>
    <mergeCell ref="Z792:AA792"/>
    <mergeCell ref="Z796:AA796"/>
    <mergeCell ref="X796:Y796"/>
    <mergeCell ref="X795:Y795"/>
    <mergeCell ref="Z795:AA795"/>
    <mergeCell ref="Z808:AA808"/>
    <mergeCell ref="X808:Y808"/>
    <mergeCell ref="X806:Y806"/>
    <mergeCell ref="Z806:AA806"/>
    <mergeCell ref="X807:Y807"/>
    <mergeCell ref="X794:Y794"/>
    <mergeCell ref="Z794:AA794"/>
    <mergeCell ref="Z802:AA802"/>
    <mergeCell ref="Z812:AA812"/>
    <mergeCell ref="X816:Y816"/>
    <mergeCell ref="Z816:AA816"/>
    <mergeCell ref="X815:Y815"/>
    <mergeCell ref="Z815:AA815"/>
    <mergeCell ref="Z797:AA797"/>
    <mergeCell ref="X810:Y810"/>
    <mergeCell ref="Z810:AA810"/>
    <mergeCell ref="X809:Y809"/>
    <mergeCell ref="Z809:AA809"/>
    <mergeCell ref="X798:Y798"/>
    <mergeCell ref="Z798:AA798"/>
    <mergeCell ref="X802:Y802"/>
    <mergeCell ref="X805:Y805"/>
    <mergeCell ref="Z805:AA805"/>
    <mergeCell ref="X804:Y804"/>
    <mergeCell ref="Z804:AA804"/>
    <mergeCell ref="Z827:AA827"/>
    <mergeCell ref="Z826:AA826"/>
    <mergeCell ref="X826:Y826"/>
    <mergeCell ref="X825:Y825"/>
    <mergeCell ref="Z825:AA825"/>
    <mergeCell ref="X799:Y799"/>
    <mergeCell ref="Z799:AA799"/>
    <mergeCell ref="Z814:AA814"/>
    <mergeCell ref="X814:Y814"/>
    <mergeCell ref="X812:Y812"/>
    <mergeCell ref="Z824:AA824"/>
    <mergeCell ref="X821:Y821"/>
    <mergeCell ref="Z821:AA821"/>
    <mergeCell ref="Z820:AA820"/>
    <mergeCell ref="X820:Y820"/>
    <mergeCell ref="X823:Y823"/>
    <mergeCell ref="Z823:AA823"/>
    <mergeCell ref="X822:Y822"/>
    <mergeCell ref="Z822:AA822"/>
    <mergeCell ref="Z828:AA828"/>
    <mergeCell ref="X842:Y842"/>
    <mergeCell ref="Z842:AA842"/>
    <mergeCell ref="X841:Y841"/>
    <mergeCell ref="Z841:AA841"/>
    <mergeCell ref="Z831:AA831"/>
    <mergeCell ref="X830:Y830"/>
    <mergeCell ref="Z830:AA830"/>
    <mergeCell ref="X834:Y834"/>
    <mergeCell ref="Z834:AA834"/>
    <mergeCell ref="Z832:AA832"/>
    <mergeCell ref="X832:Y832"/>
    <mergeCell ref="Z854:AA854"/>
    <mergeCell ref="X852:Y852"/>
    <mergeCell ref="Z852:AA852"/>
    <mergeCell ref="X851:Y851"/>
    <mergeCell ref="Z851:AA851"/>
    <mergeCell ref="X853:Y853"/>
    <mergeCell ref="Z853:AA853"/>
    <mergeCell ref="Z858:AA858"/>
    <mergeCell ref="Z835:AA835"/>
    <mergeCell ref="Z838:AA838"/>
    <mergeCell ref="X838:Y838"/>
    <mergeCell ref="X837:Y837"/>
    <mergeCell ref="Z837:AA837"/>
    <mergeCell ref="X836:Y836"/>
    <mergeCell ref="Z836:AA836"/>
    <mergeCell ref="X862:Y862"/>
    <mergeCell ref="X817:Y817"/>
    <mergeCell ref="Z817:AA817"/>
    <mergeCell ref="X864:Y864"/>
    <mergeCell ref="Z864:AA864"/>
    <mergeCell ref="X863:Y863"/>
    <mergeCell ref="Z863:AA863"/>
    <mergeCell ref="X859:Y859"/>
    <mergeCell ref="Z859:AA859"/>
    <mergeCell ref="X858:Y858"/>
    <mergeCell ref="Z857:AA857"/>
    <mergeCell ref="Z856:AA856"/>
    <mergeCell ref="X856:Y856"/>
    <mergeCell ref="X855:Y855"/>
    <mergeCell ref="Z855:AA855"/>
    <mergeCell ref="X865:Y865"/>
    <mergeCell ref="Z865:AA865"/>
    <mergeCell ref="X861:Y861"/>
    <mergeCell ref="Z861:AA861"/>
    <mergeCell ref="Z862:AA862"/>
    <mergeCell ref="X866:Y866"/>
    <mergeCell ref="Z866:AA866"/>
    <mergeCell ref="Z860:AA860"/>
    <mergeCell ref="Z847:AA847"/>
    <mergeCell ref="X848:Y848"/>
    <mergeCell ref="Z848:AA848"/>
    <mergeCell ref="Z850:AA850"/>
    <mergeCell ref="X850:Y850"/>
    <mergeCell ref="X849:Y849"/>
    <mergeCell ref="Z849:AA849"/>
    <mergeCell ref="X876:Y876"/>
    <mergeCell ref="Z876:AA876"/>
    <mergeCell ref="X875:Y875"/>
    <mergeCell ref="Z875:AA875"/>
    <mergeCell ref="X860:Y860"/>
    <mergeCell ref="X870:Y870"/>
    <mergeCell ref="Z870:AA870"/>
    <mergeCell ref="X869:Y869"/>
    <mergeCell ref="Z869:AA869"/>
    <mergeCell ref="Z867:AA867"/>
    <mergeCell ref="Z819:AA819"/>
    <mergeCell ref="X818:Y818"/>
    <mergeCell ref="Z818:AA818"/>
    <mergeCell ref="X846:Y846"/>
    <mergeCell ref="Z846:AA846"/>
    <mergeCell ref="X845:Y845"/>
    <mergeCell ref="Z845:AA845"/>
    <mergeCell ref="Z829:AA829"/>
    <mergeCell ref="X833:Y833"/>
    <mergeCell ref="Z833:AA833"/>
    <mergeCell ref="X839:Y839"/>
    <mergeCell ref="Z839:AA839"/>
    <mergeCell ref="Z844:AA844"/>
    <mergeCell ref="X844:Y844"/>
    <mergeCell ref="X843:Y843"/>
    <mergeCell ref="Z843:AA843"/>
    <mergeCell ref="Z889:AA889"/>
    <mergeCell ref="X887:Y887"/>
    <mergeCell ref="Z887:AA887"/>
    <mergeCell ref="Z886:AA886"/>
    <mergeCell ref="X886:Y886"/>
    <mergeCell ref="X840:Y840"/>
    <mergeCell ref="Z840:AA840"/>
    <mergeCell ref="X871:Y871"/>
    <mergeCell ref="Z871:AA871"/>
    <mergeCell ref="X867:Y867"/>
    <mergeCell ref="Z880:AA880"/>
    <mergeCell ref="X880:Y880"/>
    <mergeCell ref="Z878:AA878"/>
    <mergeCell ref="X877:Y877"/>
    <mergeCell ref="Z877:AA877"/>
    <mergeCell ref="X893:Y893"/>
    <mergeCell ref="Z893:AA893"/>
    <mergeCell ref="X888:Y888"/>
    <mergeCell ref="Z888:AA888"/>
    <mergeCell ref="X889:Y889"/>
    <mergeCell ref="X872:Y872"/>
    <mergeCell ref="Z872:AA872"/>
    <mergeCell ref="Z874:AA874"/>
    <mergeCell ref="X874:Y874"/>
    <mergeCell ref="X873:Y873"/>
    <mergeCell ref="Z873:AA873"/>
    <mergeCell ref="Z904:AA904"/>
    <mergeCell ref="X904:Y904"/>
    <mergeCell ref="X903:Y903"/>
    <mergeCell ref="Z903:AA903"/>
    <mergeCell ref="X894:Y894"/>
    <mergeCell ref="Z894:AA894"/>
    <mergeCell ref="X897:Y897"/>
    <mergeCell ref="Z897:AA897"/>
    <mergeCell ref="X896:Y896"/>
    <mergeCell ref="Z896:AA896"/>
    <mergeCell ref="X902:Y902"/>
    <mergeCell ref="Z902:AA902"/>
    <mergeCell ref="Z868:AA868"/>
    <mergeCell ref="X868:Y868"/>
    <mergeCell ref="X885:Y885"/>
    <mergeCell ref="Z885:AA885"/>
    <mergeCell ref="X884:Y884"/>
    <mergeCell ref="Z884:AA884"/>
    <mergeCell ref="X883:Y883"/>
    <mergeCell ref="Z883:AA883"/>
    <mergeCell ref="X881:Y881"/>
    <mergeCell ref="Z881:AA881"/>
    <mergeCell ref="Z892:AA892"/>
    <mergeCell ref="X892:Y892"/>
    <mergeCell ref="X891:Y891"/>
    <mergeCell ref="Z891:AA891"/>
    <mergeCell ref="X890:Y890"/>
    <mergeCell ref="Z890:AA890"/>
    <mergeCell ref="X882:Y882"/>
    <mergeCell ref="Z882:AA882"/>
    <mergeCell ref="X912:Y912"/>
    <mergeCell ref="Z912:AA912"/>
    <mergeCell ref="X915:Y915"/>
    <mergeCell ref="Z915:AA915"/>
    <mergeCell ref="X914:Y914"/>
    <mergeCell ref="Z914:AA914"/>
    <mergeCell ref="X905:Y905"/>
    <mergeCell ref="Z905:AA905"/>
    <mergeCell ref="X911:Y911"/>
    <mergeCell ref="Z911:AA911"/>
    <mergeCell ref="X906:Y906"/>
    <mergeCell ref="Z906:AA906"/>
    <mergeCell ref="Z910:AA910"/>
    <mergeCell ref="X910:Y910"/>
    <mergeCell ref="X909:Y909"/>
    <mergeCell ref="Z909:AA909"/>
    <mergeCell ref="X899:Y899"/>
    <mergeCell ref="Z899:AA899"/>
    <mergeCell ref="X895:Y895"/>
    <mergeCell ref="Z895:AA895"/>
    <mergeCell ref="X901:Y901"/>
    <mergeCell ref="Z901:AA901"/>
    <mergeCell ref="X900:Y900"/>
    <mergeCell ref="Z900:AA900"/>
    <mergeCell ref="Z898:AA898"/>
    <mergeCell ref="X898:Y898"/>
    <mergeCell ref="X925:Y925"/>
    <mergeCell ref="Z925:AA925"/>
    <mergeCell ref="X919:Y919"/>
    <mergeCell ref="Z919:AA919"/>
    <mergeCell ref="X918:Y918"/>
    <mergeCell ref="Z918:AA918"/>
    <mergeCell ref="X913:Y913"/>
    <mergeCell ref="Z913:AA913"/>
    <mergeCell ref="X917:Y917"/>
    <mergeCell ref="Z917:AA917"/>
    <mergeCell ref="X930:Y930"/>
    <mergeCell ref="Z930:AA930"/>
    <mergeCell ref="X929:Y929"/>
    <mergeCell ref="Z929:AA929"/>
    <mergeCell ref="X926:Y926"/>
    <mergeCell ref="Z926:AA926"/>
    <mergeCell ref="X908:Y908"/>
    <mergeCell ref="Z908:AA908"/>
    <mergeCell ref="X907:Y907"/>
    <mergeCell ref="Z907:AA907"/>
    <mergeCell ref="Z928:AA928"/>
    <mergeCell ref="X928:Y928"/>
    <mergeCell ref="X927:Y927"/>
    <mergeCell ref="Z927:AA927"/>
    <mergeCell ref="Z916:AA916"/>
    <mergeCell ref="X916:Y916"/>
    <mergeCell ref="X923:Y923"/>
    <mergeCell ref="Z923:AA923"/>
    <mergeCell ref="Z922:AA922"/>
    <mergeCell ref="X922:Y922"/>
    <mergeCell ref="X921:Y921"/>
    <mergeCell ref="Z921:AA921"/>
    <mergeCell ref="X920:Y920"/>
    <mergeCell ref="Z920:AA920"/>
    <mergeCell ref="X938:Y938"/>
    <mergeCell ref="Z938:AA938"/>
    <mergeCell ref="X937:Y937"/>
    <mergeCell ref="Z937:AA937"/>
    <mergeCell ref="X936:Y936"/>
    <mergeCell ref="Z936:AA936"/>
    <mergeCell ref="X924:Y924"/>
    <mergeCell ref="Z924:AA924"/>
    <mergeCell ref="Z934:AA934"/>
    <mergeCell ref="X934:Y934"/>
    <mergeCell ref="X943:Y943"/>
    <mergeCell ref="Z943:AA943"/>
    <mergeCell ref="X942:Y942"/>
    <mergeCell ref="Z942:AA942"/>
    <mergeCell ref="X935:Y935"/>
    <mergeCell ref="Z935:AA935"/>
    <mergeCell ref="X939:Y939"/>
    <mergeCell ref="Z939:AA939"/>
    <mergeCell ref="Z940:AA940"/>
    <mergeCell ref="X940:Y940"/>
    <mergeCell ref="X944:Y944"/>
    <mergeCell ref="Z944:AA944"/>
    <mergeCell ref="X941:Y941"/>
    <mergeCell ref="Z941:AA941"/>
    <mergeCell ref="X951:Y951"/>
    <mergeCell ref="Z951:AA951"/>
    <mergeCell ref="X950:Y950"/>
    <mergeCell ref="Z950:AA950"/>
    <mergeCell ref="X945:Y945"/>
    <mergeCell ref="Z945:AA945"/>
    <mergeCell ref="X947:Y947"/>
    <mergeCell ref="Z947:AA947"/>
    <mergeCell ref="Z946:AA946"/>
    <mergeCell ref="X946:Y946"/>
    <mergeCell ref="X963:Y963"/>
    <mergeCell ref="Z963:AA963"/>
    <mergeCell ref="X962:Y962"/>
    <mergeCell ref="Z962:AA962"/>
    <mergeCell ref="X948:Y948"/>
    <mergeCell ref="Z948:AA948"/>
    <mergeCell ref="X953:Y953"/>
    <mergeCell ref="Z953:AA953"/>
    <mergeCell ref="Z952:AA952"/>
    <mergeCell ref="X952:Y952"/>
    <mergeCell ref="X961:Y961"/>
    <mergeCell ref="Z961:AA961"/>
    <mergeCell ref="X960:Y960"/>
    <mergeCell ref="Z960:AA960"/>
    <mergeCell ref="X959:Y959"/>
    <mergeCell ref="Z959:AA959"/>
    <mergeCell ref="X954:Y954"/>
    <mergeCell ref="Z954:AA954"/>
    <mergeCell ref="X955:Y955"/>
    <mergeCell ref="Z955:AA955"/>
    <mergeCell ref="Z958:AA958"/>
    <mergeCell ref="X958:Y958"/>
    <mergeCell ref="X973:Y973"/>
    <mergeCell ref="Z973:AA973"/>
    <mergeCell ref="X972:Y972"/>
    <mergeCell ref="Z972:AA972"/>
    <mergeCell ref="X971:Y971"/>
    <mergeCell ref="Z971:AA971"/>
    <mergeCell ref="X985:Y985"/>
    <mergeCell ref="Z985:AA985"/>
    <mergeCell ref="X949:Y949"/>
    <mergeCell ref="Z949:AA949"/>
    <mergeCell ref="X957:Y957"/>
    <mergeCell ref="Z957:AA957"/>
    <mergeCell ref="X956:Y956"/>
    <mergeCell ref="Z956:AA956"/>
    <mergeCell ref="X964:Y964"/>
    <mergeCell ref="Z964:AA964"/>
    <mergeCell ref="X965:Y965"/>
    <mergeCell ref="Z965:AA965"/>
    <mergeCell ref="Z980:AA980"/>
    <mergeCell ref="X980:Y980"/>
    <mergeCell ref="X991:Y991"/>
    <mergeCell ref="Z991:AA991"/>
    <mergeCell ref="X990:Y990"/>
    <mergeCell ref="Z990:AA990"/>
    <mergeCell ref="Z986:AA986"/>
    <mergeCell ref="X986:Y986"/>
    <mergeCell ref="Z968:AA968"/>
    <mergeCell ref="X968:Y968"/>
    <mergeCell ref="X967:Y967"/>
    <mergeCell ref="Z967:AA967"/>
    <mergeCell ref="X966:Y966"/>
    <mergeCell ref="Z966:AA966"/>
    <mergeCell ref="X976:Y976"/>
    <mergeCell ref="Z976:AA976"/>
    <mergeCell ref="X969:Y969"/>
    <mergeCell ref="Z969:AA969"/>
    <mergeCell ref="X970:Y970"/>
    <mergeCell ref="Z970:AA970"/>
    <mergeCell ref="X975:Y975"/>
    <mergeCell ref="Z975:AA975"/>
    <mergeCell ref="Z974:AA974"/>
    <mergeCell ref="X974:Y974"/>
    <mergeCell ref="X1001:Y1001"/>
    <mergeCell ref="Z1001:AA1001"/>
    <mergeCell ref="X1000:Y1000"/>
    <mergeCell ref="Z1000:AA1000"/>
    <mergeCell ref="Z1004:AA1004"/>
    <mergeCell ref="X1004:Y1004"/>
    <mergeCell ref="X1003:Y1003"/>
    <mergeCell ref="Z1003:AA1003"/>
    <mergeCell ref="X981:Y981"/>
    <mergeCell ref="Z981:AA981"/>
    <mergeCell ref="X979:Y979"/>
    <mergeCell ref="Z979:AA979"/>
    <mergeCell ref="X978:Y978"/>
    <mergeCell ref="Z978:AA978"/>
    <mergeCell ref="Z992:AA992"/>
    <mergeCell ref="X992:Y992"/>
    <mergeCell ref="X977:Y977"/>
    <mergeCell ref="Z977:AA977"/>
    <mergeCell ref="X984:Y984"/>
    <mergeCell ref="Z984:AA984"/>
    <mergeCell ref="X983:Y983"/>
    <mergeCell ref="Z983:AA983"/>
    <mergeCell ref="X982:Y982"/>
    <mergeCell ref="Z982:AA982"/>
    <mergeCell ref="Z998:AA998"/>
    <mergeCell ref="X998:Y998"/>
    <mergeCell ref="X995:Y995"/>
    <mergeCell ref="Z995:AA995"/>
    <mergeCell ref="X993:Y993"/>
    <mergeCell ref="Z993:AA993"/>
    <mergeCell ref="X996:Y996"/>
    <mergeCell ref="Z996:AA996"/>
    <mergeCell ref="X1011:Y1011"/>
    <mergeCell ref="Z1011:AA1011"/>
    <mergeCell ref="Z1010:AA1010"/>
    <mergeCell ref="X1010:Y1010"/>
    <mergeCell ref="X994:Y994"/>
    <mergeCell ref="Z994:AA994"/>
    <mergeCell ref="X1002:Y1002"/>
    <mergeCell ref="Z1002:AA1002"/>
    <mergeCell ref="X999:Y999"/>
    <mergeCell ref="Z999:AA999"/>
    <mergeCell ref="X1009:Y1009"/>
    <mergeCell ref="Z1009:AA1009"/>
    <mergeCell ref="X997:Y997"/>
    <mergeCell ref="Z997:AA997"/>
    <mergeCell ref="X1007:Y1007"/>
    <mergeCell ref="Z1007:AA1007"/>
    <mergeCell ref="X1006:Y1006"/>
    <mergeCell ref="Z1006:AA1006"/>
    <mergeCell ref="X1005:Y1005"/>
    <mergeCell ref="Z1005:AA1005"/>
    <mergeCell ref="X987:Y987"/>
    <mergeCell ref="Z987:AA987"/>
    <mergeCell ref="X989:Y989"/>
    <mergeCell ref="Z989:AA989"/>
    <mergeCell ref="X988:Y988"/>
    <mergeCell ref="Z988:AA988"/>
    <mergeCell ref="Z1034:AA1034"/>
    <mergeCell ref="X1034:Y1034"/>
    <mergeCell ref="X1021:Y1021"/>
    <mergeCell ref="Z1021:AA1021"/>
    <mergeCell ref="X1020:Y1020"/>
    <mergeCell ref="Z1020:AA1020"/>
    <mergeCell ref="Z1022:AA1022"/>
    <mergeCell ref="X1022:Y1022"/>
    <mergeCell ref="X1025:Y1025"/>
    <mergeCell ref="Z1025:AA1025"/>
    <mergeCell ref="X1037:Y1037"/>
    <mergeCell ref="Z1037:AA1037"/>
    <mergeCell ref="X1036:Y1036"/>
    <mergeCell ref="Z1036:AA1036"/>
    <mergeCell ref="X1035:Y1035"/>
    <mergeCell ref="Z1035:AA1035"/>
    <mergeCell ref="X1014:Y1014"/>
    <mergeCell ref="Z1014:AA1014"/>
    <mergeCell ref="X1013:Y1013"/>
    <mergeCell ref="Z1013:AA1013"/>
    <mergeCell ref="X1033:Y1033"/>
    <mergeCell ref="Z1033:AA1033"/>
    <mergeCell ref="X1024:Y1024"/>
    <mergeCell ref="Z1024:AA1024"/>
    <mergeCell ref="X1015:Y1015"/>
    <mergeCell ref="Z1015:AA1015"/>
    <mergeCell ref="X1018:Y1018"/>
    <mergeCell ref="Z1018:AA1018"/>
    <mergeCell ref="X1017:Y1017"/>
    <mergeCell ref="Z1017:AA1017"/>
    <mergeCell ref="Z1016:AA1016"/>
    <mergeCell ref="X1016:Y1016"/>
    <mergeCell ref="X1027:Y1027"/>
    <mergeCell ref="Z1027:AA1027"/>
    <mergeCell ref="X1023:Y1023"/>
    <mergeCell ref="Z1023:AA1023"/>
    <mergeCell ref="X1029:Y1029"/>
    <mergeCell ref="Z1029:AA1029"/>
    <mergeCell ref="Z1028:AA1028"/>
    <mergeCell ref="X1028:Y1028"/>
    <mergeCell ref="X1026:Y1026"/>
    <mergeCell ref="Z1026:AA1026"/>
    <mergeCell ref="Z1040:AA1040"/>
    <mergeCell ref="X1040:Y1040"/>
    <mergeCell ref="X1047:Y1047"/>
    <mergeCell ref="Z1047:AA1047"/>
    <mergeCell ref="Z1046:AA1046"/>
    <mergeCell ref="X1046:Y1046"/>
    <mergeCell ref="X1045:Y1045"/>
    <mergeCell ref="Z1045:AA1045"/>
    <mergeCell ref="X1044:Y1044"/>
    <mergeCell ref="Z1044:AA1044"/>
    <mergeCell ref="X1043:Y1043"/>
    <mergeCell ref="Z1043:AA1043"/>
    <mergeCell ref="X1042:Y1042"/>
    <mergeCell ref="Z1042:AA1042"/>
    <mergeCell ref="X1041:Y1041"/>
    <mergeCell ref="Z1041:AA1041"/>
    <mergeCell ref="X1039:Y1039"/>
    <mergeCell ref="Z1039:AA1039"/>
    <mergeCell ref="X1056:Y1056"/>
    <mergeCell ref="Z1056:AA1056"/>
    <mergeCell ref="X1055:Y1055"/>
    <mergeCell ref="Z1055:AA1055"/>
    <mergeCell ref="X1054:Y1054"/>
    <mergeCell ref="Z1054:AA1054"/>
    <mergeCell ref="X1053:Y1053"/>
    <mergeCell ref="Z1053:AA1053"/>
    <mergeCell ref="X1051:Y1051"/>
    <mergeCell ref="Z1051:AA1051"/>
    <mergeCell ref="X1050:Y1050"/>
    <mergeCell ref="Z1050:AA1050"/>
    <mergeCell ref="X1049:Y1049"/>
    <mergeCell ref="Z1049:AA1049"/>
    <mergeCell ref="X1060:Y1060"/>
    <mergeCell ref="Z1060:AA1060"/>
    <mergeCell ref="X1059:Y1059"/>
    <mergeCell ref="Z1059:AA1059"/>
    <mergeCell ref="Z1052:AA1052"/>
    <mergeCell ref="X1052:Y1052"/>
    <mergeCell ref="X1061:Y1061"/>
    <mergeCell ref="Z1061:AA1061"/>
    <mergeCell ref="Z1058:AA1058"/>
    <mergeCell ref="X1058:Y1058"/>
    <mergeCell ref="X1084:Y1084"/>
    <mergeCell ref="Z1084:AA1084"/>
    <mergeCell ref="X1062:Y1062"/>
    <mergeCell ref="Z1062:AA1062"/>
    <mergeCell ref="X1067:Y1067"/>
    <mergeCell ref="Z1067:AA1067"/>
    <mergeCell ref="X1063:Y1063"/>
    <mergeCell ref="Z1063:AA1063"/>
    <mergeCell ref="X1068:Y1068"/>
    <mergeCell ref="Z1068:AA1068"/>
    <mergeCell ref="Z1064:AA1064"/>
    <mergeCell ref="X1064:Y1064"/>
    <mergeCell ref="X1066:Y1066"/>
    <mergeCell ref="Z1066:AA1066"/>
    <mergeCell ref="X1065:Y1065"/>
    <mergeCell ref="Z1065:AA1065"/>
    <mergeCell ref="Z1079:AA1079"/>
    <mergeCell ref="X1079:Y1079"/>
    <mergeCell ref="X1098:Y1098"/>
    <mergeCell ref="Z1098:AA1098"/>
    <mergeCell ref="X1097:Y1097"/>
    <mergeCell ref="Z1097:AA1097"/>
    <mergeCell ref="X1069:Y1069"/>
    <mergeCell ref="Z1069:AA1069"/>
    <mergeCell ref="X1078:Y1078"/>
    <mergeCell ref="Z1078:AA1078"/>
    <mergeCell ref="X1082:Y1082"/>
    <mergeCell ref="Z1082:AA1082"/>
    <mergeCell ref="X1081:Y1081"/>
    <mergeCell ref="Z1081:AA1081"/>
    <mergeCell ref="X1080:Y1080"/>
    <mergeCell ref="Z1080:AA1080"/>
    <mergeCell ref="X1072:Y1072"/>
    <mergeCell ref="Z1072:AA1072"/>
    <mergeCell ref="X1075:Y1075"/>
    <mergeCell ref="Z1075:AA1075"/>
    <mergeCell ref="Z1070:AA1070"/>
    <mergeCell ref="X1070:Y1070"/>
    <mergeCell ref="X1087:Y1087"/>
    <mergeCell ref="Z1087:AA1087"/>
    <mergeCell ref="X1071:Y1071"/>
    <mergeCell ref="Z1071:AA1071"/>
    <mergeCell ref="X1074:Y1074"/>
    <mergeCell ref="Z1074:AA1074"/>
    <mergeCell ref="X1073:Y1073"/>
    <mergeCell ref="Z1073:AA1073"/>
    <mergeCell ref="X1077:Y1077"/>
    <mergeCell ref="Z1077:AA1077"/>
    <mergeCell ref="Z1100:AA1100"/>
    <mergeCell ref="X1100:Y1100"/>
    <mergeCell ref="X1085:Y1085"/>
    <mergeCell ref="Z1085:AA1085"/>
    <mergeCell ref="X1095:Y1095"/>
    <mergeCell ref="Z1095:AA1095"/>
    <mergeCell ref="X1089:Y1089"/>
    <mergeCell ref="Z1089:AA1089"/>
    <mergeCell ref="Z1088:AA1088"/>
    <mergeCell ref="X1088:Y1088"/>
    <mergeCell ref="X1107:Y1107"/>
    <mergeCell ref="Z1107:AA1107"/>
    <mergeCell ref="Z1106:AA1106"/>
    <mergeCell ref="X1106:Y1106"/>
    <mergeCell ref="X1101:Y1101"/>
    <mergeCell ref="Z1101:AA1101"/>
    <mergeCell ref="Z1076:AA1076"/>
    <mergeCell ref="X1076:Y1076"/>
    <mergeCell ref="X1105:Y1105"/>
    <mergeCell ref="Z1105:AA1105"/>
    <mergeCell ref="Z1094:AA1094"/>
    <mergeCell ref="X1094:Y1094"/>
    <mergeCell ref="X1096:Y1096"/>
    <mergeCell ref="Z1096:AA1096"/>
    <mergeCell ref="X1099:Y1099"/>
    <mergeCell ref="Z1099:AA1099"/>
    <mergeCell ref="X1111:Y1111"/>
    <mergeCell ref="Z1111:AA1111"/>
    <mergeCell ref="X1110:Y1110"/>
    <mergeCell ref="Z1110:AA1110"/>
    <mergeCell ref="X1048:Y1048"/>
    <mergeCell ref="Z1048:AA1048"/>
    <mergeCell ref="X1083:Y1083"/>
    <mergeCell ref="Z1083:AA1083"/>
    <mergeCell ref="X1057:Y1057"/>
    <mergeCell ref="Z1057:AA1057"/>
    <mergeCell ref="Z1112:AA1112"/>
    <mergeCell ref="X1112:Y1112"/>
    <mergeCell ref="X1109:Y1109"/>
    <mergeCell ref="Z1109:AA1109"/>
    <mergeCell ref="X1102:Y1102"/>
    <mergeCell ref="Z1102:AA1102"/>
    <mergeCell ref="X1104:Y1104"/>
    <mergeCell ref="Z1104:AA1104"/>
    <mergeCell ref="X1103:Y1103"/>
    <mergeCell ref="Z1103:AA1103"/>
    <mergeCell ref="X1121:Y1121"/>
    <mergeCell ref="Z1121:AA1121"/>
    <mergeCell ref="X1117:Y1117"/>
    <mergeCell ref="Z1117:AA1117"/>
    <mergeCell ref="X1108:Y1108"/>
    <mergeCell ref="Z1108:AA1108"/>
    <mergeCell ref="X1114:Y1114"/>
    <mergeCell ref="Z1114:AA1114"/>
    <mergeCell ref="X1113:Y1113"/>
    <mergeCell ref="Z1113:AA1113"/>
    <mergeCell ref="X1115:Y1115"/>
    <mergeCell ref="Z1115:AA1115"/>
    <mergeCell ref="Z1118:AA1118"/>
    <mergeCell ref="X1118:Y1118"/>
    <mergeCell ref="X1116:Y1116"/>
    <mergeCell ref="Z1116:AA1116"/>
    <mergeCell ref="X1120:Y1120"/>
    <mergeCell ref="Z1120:AA1120"/>
    <mergeCell ref="X1119:Y1119"/>
    <mergeCell ref="Z1119:AA1119"/>
    <mergeCell ref="X1128:Y1128"/>
    <mergeCell ref="Z1128:AA1128"/>
    <mergeCell ref="X1127:Y1127"/>
    <mergeCell ref="Z1127:AA1127"/>
    <mergeCell ref="X1122:Y1122"/>
    <mergeCell ref="Z1122:AA1122"/>
    <mergeCell ref="X1129:Y1129"/>
    <mergeCell ref="Z1129:AA1129"/>
    <mergeCell ref="X1125:Y1125"/>
    <mergeCell ref="Z1125:AA1125"/>
    <mergeCell ref="X1131:Y1131"/>
    <mergeCell ref="Z1131:AA1131"/>
    <mergeCell ref="Z1130:AA1130"/>
    <mergeCell ref="X1130:Y1130"/>
    <mergeCell ref="X1139:Y1139"/>
    <mergeCell ref="Z1139:AA1139"/>
    <mergeCell ref="X1123:Y1123"/>
    <mergeCell ref="Z1123:AA1123"/>
    <mergeCell ref="X1132:Y1132"/>
    <mergeCell ref="Z1132:AA1132"/>
    <mergeCell ref="Z1124:AA1124"/>
    <mergeCell ref="X1124:Y1124"/>
    <mergeCell ref="X1126:Y1126"/>
    <mergeCell ref="Z1126:AA1126"/>
    <mergeCell ref="Z1148:AA1148"/>
    <mergeCell ref="X1148:Y1148"/>
    <mergeCell ref="X1147:Y1147"/>
    <mergeCell ref="Z1147:AA1147"/>
    <mergeCell ref="X1138:Y1138"/>
    <mergeCell ref="Z1138:AA1138"/>
    <mergeCell ref="X1141:Y1141"/>
    <mergeCell ref="Z1141:AA1141"/>
    <mergeCell ref="X1140:Y1140"/>
    <mergeCell ref="Z1140:AA1140"/>
    <mergeCell ref="Z1136:AA1136"/>
    <mergeCell ref="X1136:Y1136"/>
    <mergeCell ref="X1144:Y1144"/>
    <mergeCell ref="Z1144:AA1144"/>
    <mergeCell ref="X1137:Y1137"/>
    <mergeCell ref="Z1137:AA1137"/>
    <mergeCell ref="X1143:Y1143"/>
    <mergeCell ref="Z1143:AA1143"/>
    <mergeCell ref="Z1142:AA1142"/>
    <mergeCell ref="X1142:Y1142"/>
    <mergeCell ref="X1146:Y1146"/>
    <mergeCell ref="Z1146:AA1146"/>
    <mergeCell ref="X1162:Y1162"/>
    <mergeCell ref="Z1162:AA1162"/>
    <mergeCell ref="X1161:Y1161"/>
    <mergeCell ref="Z1161:AA1161"/>
    <mergeCell ref="Z1160:AA1160"/>
    <mergeCell ref="X1160:Y1160"/>
    <mergeCell ref="X1157:Y1157"/>
    <mergeCell ref="Z1157:AA1157"/>
    <mergeCell ref="X1151:Y1151"/>
    <mergeCell ref="Z1151:AA1151"/>
    <mergeCell ref="X1150:Y1150"/>
    <mergeCell ref="Z1150:AA1150"/>
    <mergeCell ref="X1149:Y1149"/>
    <mergeCell ref="Z1149:AA1149"/>
    <mergeCell ref="X1158:Y1158"/>
    <mergeCell ref="Z1158:AA1158"/>
    <mergeCell ref="X1134:Y1134"/>
    <mergeCell ref="Z1134:AA1134"/>
    <mergeCell ref="X1133:Y1133"/>
    <mergeCell ref="Z1133:AA1133"/>
    <mergeCell ref="X1152:Y1152"/>
    <mergeCell ref="Z1152:AA1152"/>
    <mergeCell ref="X1135:Y1135"/>
    <mergeCell ref="Z1135:AA1135"/>
    <mergeCell ref="X1086:Y1086"/>
    <mergeCell ref="Z1086:AA1086"/>
    <mergeCell ref="X1163:Y1163"/>
    <mergeCell ref="Z1163:AA1163"/>
    <mergeCell ref="X1091:Y1091"/>
    <mergeCell ref="Z1091:AA1091"/>
    <mergeCell ref="X1156:Y1156"/>
    <mergeCell ref="Z1156:AA1156"/>
    <mergeCell ref="X1155:Y1155"/>
    <mergeCell ref="Z1155:AA1155"/>
    <mergeCell ref="X1093:Y1093"/>
    <mergeCell ref="Z1093:AA1093"/>
    <mergeCell ref="X1092:Y1092"/>
    <mergeCell ref="Z1092:AA1092"/>
    <mergeCell ref="X1090:Y1090"/>
    <mergeCell ref="Z1090:AA1090"/>
    <mergeCell ref="X1032:Y1032"/>
    <mergeCell ref="Z1032:AA1032"/>
    <mergeCell ref="X1159:Y1159"/>
    <mergeCell ref="Z1159:AA1159"/>
    <mergeCell ref="X1145:Y1145"/>
    <mergeCell ref="Z1145:AA1145"/>
    <mergeCell ref="Z1154:AA1154"/>
    <mergeCell ref="X1154:Y1154"/>
    <mergeCell ref="X1153:Y1153"/>
    <mergeCell ref="Z1153:AA1153"/>
    <mergeCell ref="X8:Y8"/>
    <mergeCell ref="Z8:AA8"/>
    <mergeCell ref="X1038:Y1038"/>
    <mergeCell ref="Z1038:AA1038"/>
    <mergeCell ref="X879:Y879"/>
    <mergeCell ref="Z879:AA879"/>
    <mergeCell ref="X1031:Y1031"/>
    <mergeCell ref="Z1031:AA1031"/>
    <mergeCell ref="X1030:Y1030"/>
    <mergeCell ref="Z1030:AA1030"/>
    <mergeCell ref="X932:Y932"/>
    <mergeCell ref="Z932:AA932"/>
    <mergeCell ref="Z3:AC3"/>
    <mergeCell ref="Z2:AC2"/>
    <mergeCell ref="Z606:AA606"/>
    <mergeCell ref="B5:AC5"/>
    <mergeCell ref="X430:Y430"/>
    <mergeCell ref="Z430:AA430"/>
    <mergeCell ref="X7:Y7"/>
    <mergeCell ref="Z7:AA7"/>
    <mergeCell ref="X931:Y931"/>
    <mergeCell ref="Z931:AA931"/>
    <mergeCell ref="X1019:Y1019"/>
    <mergeCell ref="Z1019:AA1019"/>
    <mergeCell ref="X933:Y933"/>
    <mergeCell ref="Z933:AA933"/>
    <mergeCell ref="X1008:Y1008"/>
    <mergeCell ref="Z1008:AA1008"/>
    <mergeCell ref="X1012:Y1012"/>
    <mergeCell ref="Z1012:AA1012"/>
  </mergeCells>
  <phoneticPr fontId="8" type="noConversion"/>
  <pageMargins left="0.23622047244094491" right="0.23622047244094491" top="0.39370078740157483" bottom="0.23622047244094491" header="0.31496062992125984" footer="0.31496062992125984"/>
  <pageSetup scale="60" orientation="portrait" r:id="rId1"/>
  <headerFooter>
    <oddHeader>&amp;CСтраница &amp;P&amp;P</oddHeader>
    <oddFooter>&amp;A</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V22"/>
  <sheetViews>
    <sheetView workbookViewId="0">
      <selection activeCell="S33" sqref="S33"/>
    </sheetView>
  </sheetViews>
  <sheetFormatPr defaultRowHeight="11.25"/>
  <cols>
    <col min="1" max="10" width="0.5703125" style="33" customWidth="1" collapsed="1"/>
    <col min="11" max="11" width="54.42578125" style="33" customWidth="1" collapsed="1"/>
    <col min="12" max="16" width="6.7109375" style="33" customWidth="1" collapsed="1"/>
    <col min="17" max="19" width="9.140625" style="33" collapsed="1"/>
    <col min="20" max="21" width="10.140625" style="33" customWidth="1" collapsed="1"/>
    <col min="22" max="22" width="8.140625" style="33" customWidth="1" collapsed="1"/>
    <col min="23" max="16384" width="9.140625" style="33"/>
  </cols>
  <sheetData>
    <row r="1" spans="1:22" ht="12.75">
      <c r="A1" s="32"/>
      <c r="B1" s="216" t="s">
        <v>710</v>
      </c>
      <c r="C1" s="216"/>
      <c r="D1" s="216"/>
      <c r="E1" s="216"/>
      <c r="F1" s="216"/>
      <c r="G1" s="216"/>
      <c r="H1" s="216"/>
      <c r="I1" s="216"/>
      <c r="J1" s="216"/>
      <c r="K1" s="216"/>
      <c r="L1" s="216"/>
      <c r="M1" s="216"/>
      <c r="N1" s="216"/>
      <c r="O1" s="216"/>
      <c r="P1" s="216"/>
      <c r="Q1" s="216"/>
      <c r="R1" s="216"/>
      <c r="S1" s="216"/>
      <c r="T1" s="216"/>
      <c r="U1" s="216"/>
      <c r="V1" s="216"/>
    </row>
    <row r="2" spans="1:22">
      <c r="A2" s="34"/>
      <c r="B2" s="34"/>
      <c r="C2" s="34"/>
      <c r="D2" s="34"/>
      <c r="E2" s="34"/>
      <c r="F2" s="34"/>
      <c r="G2" s="34"/>
      <c r="H2" s="34"/>
      <c r="I2" s="34"/>
      <c r="J2" s="34"/>
      <c r="K2" s="34"/>
      <c r="L2" s="34"/>
      <c r="M2" s="34"/>
      <c r="N2" s="34"/>
      <c r="O2" s="34"/>
      <c r="P2" s="34"/>
      <c r="Q2" s="34"/>
      <c r="R2" s="34"/>
      <c r="S2" s="34"/>
      <c r="T2" s="34"/>
      <c r="U2" s="34"/>
    </row>
    <row r="3" spans="1:22">
      <c r="A3" s="35"/>
      <c r="B3" s="217" t="s">
        <v>711</v>
      </c>
      <c r="C3" s="217"/>
      <c r="D3" s="217"/>
      <c r="E3" s="217"/>
      <c r="F3" s="217"/>
      <c r="G3" s="217"/>
      <c r="H3" s="217"/>
      <c r="I3" s="217"/>
      <c r="J3" s="217"/>
      <c r="K3" s="217"/>
      <c r="L3" s="217"/>
      <c r="M3" s="217"/>
      <c r="N3" s="217"/>
      <c r="O3" s="217"/>
      <c r="P3" s="217"/>
      <c r="Q3" s="217"/>
      <c r="R3" s="217"/>
      <c r="S3" s="217"/>
      <c r="T3" s="217"/>
      <c r="U3" s="217"/>
      <c r="V3" s="217"/>
    </row>
    <row r="4" spans="1:22">
      <c r="A4" s="35"/>
      <c r="B4" s="217" t="s">
        <v>712</v>
      </c>
      <c r="C4" s="217"/>
      <c r="D4" s="217"/>
      <c r="E4" s="217"/>
      <c r="F4" s="217"/>
      <c r="G4" s="217"/>
      <c r="H4" s="217"/>
      <c r="I4" s="217"/>
      <c r="J4" s="217"/>
      <c r="K4" s="217"/>
      <c r="L4" s="217"/>
      <c r="M4" s="217"/>
      <c r="N4" s="217"/>
      <c r="O4" s="217"/>
      <c r="P4" s="217"/>
      <c r="Q4" s="217"/>
      <c r="R4" s="217"/>
      <c r="S4" s="217"/>
      <c r="T4" s="217"/>
      <c r="U4" s="217"/>
      <c r="V4" s="217"/>
    </row>
    <row r="5" spans="1:22">
      <c r="A5" s="34"/>
      <c r="B5" s="218" t="s">
        <v>746</v>
      </c>
      <c r="C5" s="218"/>
      <c r="D5" s="218"/>
      <c r="E5" s="218"/>
      <c r="F5" s="218"/>
      <c r="G5" s="218"/>
      <c r="H5" s="218"/>
      <c r="I5" s="218"/>
      <c r="J5" s="218"/>
      <c r="K5" s="218"/>
      <c r="L5" s="218"/>
      <c r="M5" s="218"/>
      <c r="N5" s="218"/>
      <c r="O5" s="218"/>
      <c r="P5" s="218"/>
      <c r="Q5" s="218"/>
      <c r="R5" s="218"/>
      <c r="S5" s="218"/>
      <c r="T5" s="218"/>
      <c r="U5" s="218"/>
      <c r="V5" s="218"/>
    </row>
    <row r="6" spans="1:22" ht="12.75" customHeight="1">
      <c r="A6" s="34"/>
      <c r="B6" s="217" t="s">
        <v>713</v>
      </c>
      <c r="C6" s="217"/>
      <c r="D6" s="217"/>
      <c r="E6" s="217"/>
      <c r="F6" s="217"/>
      <c r="G6" s="217"/>
      <c r="H6" s="217"/>
      <c r="I6" s="217"/>
      <c r="J6" s="217"/>
      <c r="K6" s="217"/>
      <c r="L6" s="217"/>
      <c r="M6" s="217"/>
      <c r="N6" s="217"/>
      <c r="O6" s="217"/>
      <c r="P6" s="217"/>
      <c r="Q6" s="217"/>
      <c r="R6" s="217"/>
      <c r="S6" s="217"/>
      <c r="T6" s="217"/>
      <c r="U6" s="217"/>
      <c r="V6" s="217"/>
    </row>
    <row r="7" spans="1:22" ht="12" thickBot="1">
      <c r="A7" s="34"/>
      <c r="B7" s="34"/>
      <c r="C7" s="34"/>
      <c r="D7" s="34"/>
      <c r="E7" s="34"/>
      <c r="F7" s="34"/>
      <c r="G7" s="34"/>
      <c r="H7" s="34"/>
      <c r="I7" s="34"/>
      <c r="J7" s="34"/>
      <c r="K7" s="34"/>
      <c r="L7" s="34"/>
      <c r="M7" s="34"/>
      <c r="N7" s="34"/>
      <c r="O7" s="34"/>
      <c r="P7" s="34"/>
      <c r="Q7" s="34"/>
      <c r="R7" s="34"/>
      <c r="S7" s="34"/>
      <c r="T7" s="34"/>
      <c r="U7" s="34"/>
    </row>
    <row r="8" spans="1:22" s="4" customFormat="1" ht="39.75" customHeight="1" thickBot="1">
      <c r="A8" s="5"/>
      <c r="B8" s="222" t="s">
        <v>714</v>
      </c>
      <c r="C8" s="222"/>
      <c r="D8" s="222"/>
      <c r="E8" s="222"/>
      <c r="F8" s="222"/>
      <c r="G8" s="222"/>
      <c r="H8" s="222"/>
      <c r="I8" s="222"/>
      <c r="J8" s="222"/>
      <c r="K8" s="222"/>
      <c r="L8" s="30" t="s">
        <v>715</v>
      </c>
      <c r="M8" s="30" t="s">
        <v>716</v>
      </c>
      <c r="N8" s="31" t="s">
        <v>717</v>
      </c>
      <c r="O8" s="31" t="s">
        <v>718</v>
      </c>
      <c r="P8" s="31" t="s">
        <v>747</v>
      </c>
      <c r="Q8" s="31" t="s">
        <v>719</v>
      </c>
      <c r="R8" s="31" t="s">
        <v>720</v>
      </c>
      <c r="S8" s="31" t="s">
        <v>721</v>
      </c>
      <c r="T8" s="31" t="s">
        <v>722</v>
      </c>
      <c r="U8" s="31" t="s">
        <v>756</v>
      </c>
      <c r="V8" s="31" t="s">
        <v>723</v>
      </c>
    </row>
    <row r="9" spans="1:22" s="4" customFormat="1">
      <c r="A9" s="5"/>
      <c r="B9" s="223" t="s">
        <v>724</v>
      </c>
      <c r="C9" s="223"/>
      <c r="D9" s="223"/>
      <c r="E9" s="223"/>
      <c r="F9" s="223"/>
      <c r="G9" s="223"/>
      <c r="H9" s="223"/>
      <c r="I9" s="223"/>
      <c r="J9" s="223"/>
      <c r="K9" s="223"/>
      <c r="L9" s="77" t="s">
        <v>724</v>
      </c>
      <c r="M9" s="77" t="s">
        <v>724</v>
      </c>
      <c r="N9" s="77" t="s">
        <v>724</v>
      </c>
      <c r="O9" s="77" t="s">
        <v>724</v>
      </c>
      <c r="P9" s="77" t="s">
        <v>724</v>
      </c>
      <c r="Q9" s="77" t="s">
        <v>724</v>
      </c>
      <c r="R9" s="77" t="s">
        <v>724</v>
      </c>
      <c r="S9" s="77" t="s">
        <v>724</v>
      </c>
      <c r="T9" s="77" t="s">
        <v>724</v>
      </c>
      <c r="U9" s="77" t="s">
        <v>724</v>
      </c>
      <c r="V9" s="77" t="s">
        <v>724</v>
      </c>
    </row>
    <row r="10" spans="1:22" ht="14.25" customHeight="1">
      <c r="A10" s="1"/>
      <c r="B10" s="224" t="s">
        <v>725</v>
      </c>
      <c r="C10" s="224"/>
      <c r="D10" s="224"/>
      <c r="E10" s="224"/>
      <c r="F10" s="224"/>
      <c r="G10" s="224"/>
      <c r="H10" s="224"/>
      <c r="I10" s="224"/>
      <c r="J10" s="224"/>
      <c r="K10" s="224"/>
      <c r="L10" s="8" t="s">
        <v>726</v>
      </c>
      <c r="M10" s="8"/>
      <c r="N10" s="8"/>
      <c r="O10" s="8"/>
      <c r="P10" s="9"/>
      <c r="Q10" s="47"/>
      <c r="R10" s="47"/>
      <c r="S10" s="47"/>
      <c r="T10" s="47"/>
      <c r="U10" s="47"/>
      <c r="V10" s="80" t="s">
        <v>727</v>
      </c>
    </row>
    <row r="11" spans="1:22" ht="14.25" customHeight="1">
      <c r="A11" s="2"/>
      <c r="B11" s="61"/>
      <c r="C11" s="219" t="s">
        <v>728</v>
      </c>
      <c r="D11" s="219"/>
      <c r="E11" s="219"/>
      <c r="F11" s="219"/>
      <c r="G11" s="219"/>
      <c r="H11" s="219"/>
      <c r="I11" s="219"/>
      <c r="J11" s="219"/>
      <c r="K11" s="219"/>
      <c r="L11" s="10" t="s">
        <v>726</v>
      </c>
      <c r="M11" s="10" t="s">
        <v>729</v>
      </c>
      <c r="N11" s="10"/>
      <c r="O11" s="10"/>
      <c r="P11" s="11"/>
      <c r="Q11" s="48"/>
      <c r="R11" s="48"/>
      <c r="S11" s="48"/>
      <c r="T11" s="48"/>
      <c r="U11" s="48"/>
      <c r="V11" s="40" t="s">
        <v>727</v>
      </c>
    </row>
    <row r="12" spans="1:22" ht="12.75" customHeight="1">
      <c r="A12" s="2"/>
      <c r="B12" s="61"/>
      <c r="C12" s="62"/>
      <c r="D12" s="220" t="s">
        <v>730</v>
      </c>
      <c r="E12" s="220"/>
      <c r="F12" s="220"/>
      <c r="G12" s="220"/>
      <c r="H12" s="220"/>
      <c r="I12" s="220"/>
      <c r="J12" s="220"/>
      <c r="K12" s="220"/>
      <c r="L12" s="12" t="s">
        <v>726</v>
      </c>
      <c r="M12" s="12" t="s">
        <v>731</v>
      </c>
      <c r="N12" s="12"/>
      <c r="O12" s="12"/>
      <c r="P12" s="13"/>
      <c r="Q12" s="49"/>
      <c r="R12" s="49"/>
      <c r="S12" s="49"/>
      <c r="T12" s="49"/>
      <c r="U12" s="49"/>
      <c r="V12" s="41" t="s">
        <v>727</v>
      </c>
    </row>
    <row r="13" spans="1:22" ht="12.75" customHeight="1">
      <c r="A13" s="2"/>
      <c r="B13" s="61"/>
      <c r="C13" s="62"/>
      <c r="D13" s="63"/>
      <c r="E13" s="64"/>
      <c r="F13" s="221" t="s">
        <v>732</v>
      </c>
      <c r="G13" s="221"/>
      <c r="H13" s="221"/>
      <c r="I13" s="221"/>
      <c r="J13" s="221"/>
      <c r="K13" s="221"/>
      <c r="L13" s="14" t="s">
        <v>726</v>
      </c>
      <c r="M13" s="14" t="s">
        <v>731</v>
      </c>
      <c r="N13" s="14" t="s">
        <v>733</v>
      </c>
      <c r="O13" s="14"/>
      <c r="P13" s="15"/>
      <c r="Q13" s="50"/>
      <c r="R13" s="50"/>
      <c r="S13" s="50"/>
      <c r="T13" s="50"/>
      <c r="U13" s="50"/>
      <c r="V13" s="42" t="s">
        <v>727</v>
      </c>
    </row>
    <row r="14" spans="1:22" ht="12.75" customHeight="1">
      <c r="A14" s="2"/>
      <c r="B14" s="61"/>
      <c r="C14" s="62"/>
      <c r="D14" s="63"/>
      <c r="E14" s="65"/>
      <c r="F14" s="211" t="s">
        <v>734</v>
      </c>
      <c r="G14" s="211"/>
      <c r="H14" s="211"/>
      <c r="I14" s="211"/>
      <c r="J14" s="211"/>
      <c r="K14" s="211"/>
      <c r="L14" s="16" t="s">
        <v>726</v>
      </c>
      <c r="M14" s="16" t="s">
        <v>731</v>
      </c>
      <c r="N14" s="16" t="s">
        <v>735</v>
      </c>
      <c r="O14" s="16"/>
      <c r="P14" s="17"/>
      <c r="Q14" s="51"/>
      <c r="R14" s="51"/>
      <c r="S14" s="51"/>
      <c r="T14" s="51"/>
      <c r="U14" s="51"/>
      <c r="V14" s="43" t="s">
        <v>727</v>
      </c>
    </row>
    <row r="15" spans="1:22" ht="12.75" customHeight="1">
      <c r="A15" s="2"/>
      <c r="B15" s="61"/>
      <c r="C15" s="62"/>
      <c r="D15" s="63"/>
      <c r="E15" s="65"/>
      <c r="F15" s="66"/>
      <c r="G15" s="67"/>
      <c r="H15" s="212" t="s">
        <v>736</v>
      </c>
      <c r="I15" s="212"/>
      <c r="J15" s="212"/>
      <c r="K15" s="212"/>
      <c r="L15" s="18" t="s">
        <v>726</v>
      </c>
      <c r="M15" s="18" t="s">
        <v>731</v>
      </c>
      <c r="N15" s="18" t="s">
        <v>737</v>
      </c>
      <c r="O15" s="18"/>
      <c r="P15" s="19"/>
      <c r="Q15" s="52"/>
      <c r="R15" s="52"/>
      <c r="S15" s="52"/>
      <c r="T15" s="52"/>
      <c r="U15" s="52"/>
      <c r="V15" s="44" t="s">
        <v>727</v>
      </c>
    </row>
    <row r="16" spans="1:22" ht="12.75" customHeight="1">
      <c r="A16" s="2"/>
      <c r="B16" s="61"/>
      <c r="C16" s="62"/>
      <c r="D16" s="63"/>
      <c r="E16" s="68"/>
      <c r="F16" s="69"/>
      <c r="G16" s="70"/>
      <c r="H16" s="213" t="s">
        <v>738</v>
      </c>
      <c r="I16" s="213"/>
      <c r="J16" s="213"/>
      <c r="K16" s="213"/>
      <c r="L16" s="20" t="s">
        <v>726</v>
      </c>
      <c r="M16" s="20" t="s">
        <v>731</v>
      </c>
      <c r="N16" s="20" t="s">
        <v>739</v>
      </c>
      <c r="O16" s="20"/>
      <c r="P16" s="21"/>
      <c r="Q16" s="53"/>
      <c r="R16" s="53"/>
      <c r="S16" s="53"/>
      <c r="T16" s="53"/>
      <c r="U16" s="53"/>
      <c r="V16" s="45" t="s">
        <v>727</v>
      </c>
    </row>
    <row r="17" spans="1:22" ht="14.25" customHeight="1">
      <c r="A17" s="2"/>
      <c r="B17" s="61"/>
      <c r="C17" s="62"/>
      <c r="D17" s="63"/>
      <c r="E17" s="68"/>
      <c r="F17" s="69"/>
      <c r="G17" s="70"/>
      <c r="H17" s="71"/>
      <c r="I17" s="214" t="s">
        <v>740</v>
      </c>
      <c r="J17" s="214"/>
      <c r="K17" s="214"/>
      <c r="L17" s="22" t="s">
        <v>726</v>
      </c>
      <c r="M17" s="22" t="s">
        <v>731</v>
      </c>
      <c r="N17" s="22" t="s">
        <v>739</v>
      </c>
      <c r="O17" s="22" t="s">
        <v>741</v>
      </c>
      <c r="P17" s="23"/>
      <c r="Q17" s="54"/>
      <c r="R17" s="54"/>
      <c r="S17" s="54"/>
      <c r="T17" s="54"/>
      <c r="U17" s="54"/>
      <c r="V17" s="46" t="s">
        <v>727</v>
      </c>
    </row>
    <row r="18" spans="1:22" ht="14.25" customHeight="1">
      <c r="A18" s="2"/>
      <c r="B18" s="61"/>
      <c r="C18" s="62"/>
      <c r="D18" s="63"/>
      <c r="E18" s="68"/>
      <c r="F18" s="69"/>
      <c r="G18" s="70"/>
      <c r="H18" s="72"/>
      <c r="I18" s="73"/>
      <c r="J18" s="215" t="s">
        <v>742</v>
      </c>
      <c r="K18" s="215"/>
      <c r="L18" s="24" t="s">
        <v>726</v>
      </c>
      <c r="M18" s="24" t="s">
        <v>731</v>
      </c>
      <c r="N18" s="24" t="s">
        <v>739</v>
      </c>
      <c r="O18" s="24" t="s">
        <v>743</v>
      </c>
      <c r="P18" s="25"/>
      <c r="Q18" s="55"/>
      <c r="R18" s="55"/>
      <c r="S18" s="55"/>
      <c r="T18" s="55"/>
      <c r="U18" s="55"/>
      <c r="V18" s="6" t="s">
        <v>727</v>
      </c>
    </row>
    <row r="19" spans="1:22" ht="14.25" customHeight="1">
      <c r="A19" s="2"/>
      <c r="B19" s="61"/>
      <c r="C19" s="62"/>
      <c r="D19" s="63"/>
      <c r="E19" s="68"/>
      <c r="F19" s="69"/>
      <c r="G19" s="70"/>
      <c r="H19" s="72"/>
      <c r="I19" s="73"/>
      <c r="J19" s="74"/>
      <c r="K19" s="75" t="s">
        <v>744</v>
      </c>
      <c r="L19" s="26" t="s">
        <v>726</v>
      </c>
      <c r="M19" s="26" t="s">
        <v>731</v>
      </c>
      <c r="N19" s="26" t="s">
        <v>739</v>
      </c>
      <c r="O19" s="26" t="s">
        <v>745</v>
      </c>
      <c r="P19" s="26"/>
      <c r="Q19" s="56"/>
      <c r="R19" s="56"/>
      <c r="S19" s="56"/>
      <c r="T19" s="56"/>
      <c r="U19" s="57"/>
      <c r="V19" s="7" t="s">
        <v>727</v>
      </c>
    </row>
    <row r="20" spans="1:22" ht="14.25" customHeight="1">
      <c r="A20" s="2"/>
      <c r="B20" s="61"/>
      <c r="C20" s="62"/>
      <c r="D20" s="63"/>
      <c r="E20" s="68"/>
      <c r="F20" s="69"/>
      <c r="G20" s="70"/>
      <c r="H20" s="71"/>
      <c r="I20" s="76"/>
      <c r="J20" s="74"/>
      <c r="K20" s="75" t="s">
        <v>744</v>
      </c>
      <c r="L20" s="26" t="s">
        <v>726</v>
      </c>
      <c r="M20" s="27" t="s">
        <v>731</v>
      </c>
      <c r="N20" s="27" t="s">
        <v>739</v>
      </c>
      <c r="O20" s="27" t="s">
        <v>745</v>
      </c>
      <c r="P20" s="27" t="s">
        <v>748</v>
      </c>
      <c r="Q20" s="57"/>
      <c r="R20" s="57"/>
      <c r="S20" s="57"/>
      <c r="T20" s="57"/>
      <c r="U20" s="57"/>
      <c r="V20" s="7" t="s">
        <v>727</v>
      </c>
    </row>
    <row r="21" spans="1:22" ht="14.45" customHeight="1">
      <c r="B21" s="78"/>
      <c r="C21" s="78"/>
      <c r="D21" s="78"/>
      <c r="E21" s="78"/>
      <c r="F21" s="78"/>
      <c r="G21" s="78"/>
      <c r="H21" s="78"/>
      <c r="I21" s="78"/>
      <c r="J21" s="78"/>
      <c r="K21" s="78"/>
      <c r="L21" s="79"/>
      <c r="M21" s="36"/>
      <c r="N21" s="36"/>
      <c r="O21" s="36"/>
      <c r="P21" s="36"/>
      <c r="Q21" s="58"/>
      <c r="R21" s="58"/>
      <c r="S21" s="58"/>
      <c r="T21" s="58"/>
      <c r="U21" s="58"/>
      <c r="V21" s="37"/>
    </row>
    <row r="22" spans="1:22" ht="12" thickBot="1">
      <c r="A22" s="3"/>
      <c r="B22" s="208" t="s">
        <v>749</v>
      </c>
      <c r="C22" s="209"/>
      <c r="D22" s="209"/>
      <c r="E22" s="209"/>
      <c r="F22" s="209"/>
      <c r="G22" s="209"/>
      <c r="H22" s="209"/>
      <c r="I22" s="209"/>
      <c r="J22" s="209"/>
      <c r="K22" s="209"/>
      <c r="L22" s="209"/>
      <c r="M22" s="209"/>
      <c r="N22" s="209"/>
      <c r="O22" s="210"/>
      <c r="P22" s="28"/>
      <c r="Q22" s="59"/>
      <c r="R22" s="59"/>
      <c r="S22" s="59"/>
      <c r="T22" s="59"/>
      <c r="U22" s="60"/>
      <c r="V22" s="39" t="s">
        <v>727</v>
      </c>
    </row>
  </sheetData>
  <mergeCells count="17">
    <mergeCell ref="D12:K12"/>
    <mergeCell ref="F13:K13"/>
    <mergeCell ref="B8:K8"/>
    <mergeCell ref="B9:K9"/>
    <mergeCell ref="B10:K10"/>
    <mergeCell ref="B1:V1"/>
    <mergeCell ref="B3:V3"/>
    <mergeCell ref="B4:V4"/>
    <mergeCell ref="B6:V6"/>
    <mergeCell ref="B5:V5"/>
    <mergeCell ref="C11:K11"/>
    <mergeCell ref="B22:O22"/>
    <mergeCell ref="F14:K14"/>
    <mergeCell ref="H15:K15"/>
    <mergeCell ref="H16:K16"/>
    <mergeCell ref="I17:K17"/>
    <mergeCell ref="J18:K18"/>
  </mergeCells>
  <phoneticPr fontId="8" type="noConversion"/>
  <pageMargins left="0.23622047244094491" right="0.23622047244094491" top="0.39370078740157483" bottom="0.23622047244094491" header="0.51181102362204722" footer="0.51181102362204722"/>
  <pageSetup firstPageNumber="0" fitToHeight="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2:L3"/>
  <sheetViews>
    <sheetView workbookViewId="0">
      <selection activeCell="J2" sqref="J2:L2"/>
    </sheetView>
  </sheetViews>
  <sheetFormatPr defaultRowHeight="11.25"/>
  <cols>
    <col min="1" max="16384" width="9.140625" style="33"/>
  </cols>
  <sheetData>
    <row r="2" spans="1:12" ht="11.25" customHeight="1">
      <c r="A2" s="227" t="s">
        <v>750</v>
      </c>
      <c r="B2" s="227"/>
      <c r="C2" s="225" t="s">
        <v>751</v>
      </c>
      <c r="D2" s="225"/>
      <c r="E2" s="225"/>
      <c r="F2" s="29"/>
      <c r="I2" s="29"/>
      <c r="J2" s="225" t="s">
        <v>752</v>
      </c>
      <c r="K2" s="225"/>
      <c r="L2" s="225"/>
    </row>
    <row r="3" spans="1:12" ht="11.25" customHeight="1">
      <c r="A3" s="38"/>
      <c r="C3" s="228" t="s">
        <v>753</v>
      </c>
      <c r="D3" s="228"/>
      <c r="E3" s="228"/>
      <c r="F3" s="29"/>
      <c r="G3" s="228" t="s">
        <v>754</v>
      </c>
      <c r="H3" s="228"/>
      <c r="I3" s="29"/>
      <c r="J3" s="226" t="s">
        <v>755</v>
      </c>
      <c r="K3" s="226"/>
      <c r="L3" s="226"/>
    </row>
  </sheetData>
  <mergeCells count="6">
    <mergeCell ref="J2:L2"/>
    <mergeCell ref="J3:L3"/>
    <mergeCell ref="A2:B2"/>
    <mergeCell ref="C2:E2"/>
    <mergeCell ref="C3:E3"/>
    <mergeCell ref="G3:H3"/>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40</vt:i4>
      </vt:variant>
    </vt:vector>
  </HeadingPairs>
  <TitlesOfParts>
    <vt:vector size="43" baseType="lpstr">
      <vt:lpstr>Результат</vt:lpstr>
      <vt:lpstr>Заголовок</vt:lpstr>
      <vt:lpstr>Подписи</vt:lpstr>
      <vt:lpstr>clsTarget</vt:lpstr>
      <vt:lpstr>ColTotalCSR1</vt:lpstr>
      <vt:lpstr>ColTotalCSR2</vt:lpstr>
      <vt:lpstr>ColTotalCSR3</vt:lpstr>
      <vt:lpstr>ColTotalCSR4</vt:lpstr>
      <vt:lpstr>ColTotalFKR1</vt:lpstr>
      <vt:lpstr>ColTotalFKR2</vt:lpstr>
      <vt:lpstr>ColTotalGRBS</vt:lpstr>
      <vt:lpstr>ColTotalVR1</vt:lpstr>
      <vt:lpstr>ColTotalVR2</vt:lpstr>
      <vt:lpstr>CSR</vt:lpstr>
      <vt:lpstr>FACT</vt:lpstr>
      <vt:lpstr>FKR</vt:lpstr>
      <vt:lpstr>Footer</vt:lpstr>
      <vt:lpstr>GRBS</vt:lpstr>
      <vt:lpstr>Header</vt:lpstr>
      <vt:lpstr>PERCENT</vt:lpstr>
      <vt:lpstr>PLAN1</vt:lpstr>
      <vt:lpstr>PLAN2</vt:lpstr>
      <vt:lpstr>PLAN3</vt:lpstr>
      <vt:lpstr>Row</vt:lpstr>
      <vt:lpstr>Total</vt:lpstr>
      <vt:lpstr>TotalCSR1</vt:lpstr>
      <vt:lpstr>TotalCSR2</vt:lpstr>
      <vt:lpstr>TotalCSR3</vt:lpstr>
      <vt:lpstr>TotalCSR4</vt:lpstr>
      <vt:lpstr>TotalCSRXX00000000</vt:lpstr>
      <vt:lpstr>TotalCSRXXX0000000</vt:lpstr>
      <vt:lpstr>TotalCSRXXXXX00000</vt:lpstr>
      <vt:lpstr>TotalCSRXXXXXXXXXX</vt:lpstr>
      <vt:lpstr>TotalFKRXX00</vt:lpstr>
      <vt:lpstr>TotalFKRXXXX</vt:lpstr>
      <vt:lpstr>TotalGRBS</vt:lpstr>
      <vt:lpstr>TotalVRTarget</vt:lpstr>
      <vt:lpstr>TotalVRX00</vt:lpstr>
      <vt:lpstr>TotalVRXX0</vt:lpstr>
      <vt:lpstr>TotalVRXXX</vt:lpstr>
      <vt:lpstr>VR</vt:lpstr>
      <vt:lpstr>Результат!Область_печати</vt:lpstr>
      <vt:lpstr>Остаток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Греков Сергей Викторович</dc:creator>
  <cp:lastModifiedBy>user</cp:lastModifiedBy>
  <cp:revision>0</cp:revision>
  <cp:lastPrinted>2019-03-29T06:38:44Z</cp:lastPrinted>
  <dcterms:created xsi:type="dcterms:W3CDTF">2017-02-20T14:15:25Z</dcterms:created>
  <dcterms:modified xsi:type="dcterms:W3CDTF">2019-05-31T08:08:09Z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